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AINDOC\2023\postan-km\new\Минтранс\izm 710\"/>
    </mc:Choice>
  </mc:AlternateContent>
  <bookViews>
    <workbookView xWindow="-120" yWindow="-120" windowWidth="29040" windowHeight="15840"/>
  </bookViews>
  <sheets>
    <sheet name="19.07.2023" sheetId="6" r:id="rId1"/>
  </sheets>
  <definedNames>
    <definedName name="_xlnm.Print_Titles" localSheetId="0">'19.07.2023'!$16:$16</definedName>
    <definedName name="_xlnm.Print_Area" localSheetId="0">'19.07.2023'!$B$1:$AH$94</definedName>
  </definedNames>
  <calcPr calcId="152511"/>
  <fileRecoveryPr autoRecover="0"/>
</workbook>
</file>

<file path=xl/calcChain.xml><?xml version="1.0" encoding="utf-8"?>
<calcChain xmlns="http://schemas.openxmlformats.org/spreadsheetml/2006/main">
  <c r="AH40" i="6" l="1"/>
  <c r="AH55" i="6"/>
  <c r="AB30" i="6" l="1"/>
  <c r="V52" i="6"/>
  <c r="V28" i="6"/>
  <c r="U30" i="6" l="1"/>
  <c r="U50" i="6"/>
  <c r="AF40" i="6"/>
  <c r="AB23" i="6"/>
  <c r="AH31" i="6"/>
  <c r="AB31" i="6"/>
  <c r="Z31" i="6"/>
  <c r="V23" i="6"/>
  <c r="V48" i="6"/>
  <c r="Z55" i="6"/>
  <c r="AF55" i="6"/>
  <c r="V35" i="6"/>
  <c r="T48" i="6"/>
  <c r="T28" i="6" l="1"/>
  <c r="AH32" i="6" l="1"/>
  <c r="AB32" i="6"/>
  <c r="AB25" i="6"/>
  <c r="V25" i="6"/>
  <c r="V34" i="6"/>
  <c r="T34" i="6"/>
  <c r="R34" i="6" s="1"/>
  <c r="T30" i="6" l="1"/>
  <c r="U65" i="6"/>
  <c r="V30" i="6" l="1"/>
  <c r="V56" i="6" l="1"/>
  <c r="U56" i="6"/>
  <c r="U63" i="6"/>
  <c r="U64" i="6"/>
  <c r="T56" i="6"/>
  <c r="Z32" i="6" l="1"/>
  <c r="R65" i="6"/>
  <c r="V60" i="6"/>
  <c r="R48" i="6"/>
  <c r="AB47" i="6" l="1"/>
  <c r="Z47" i="6"/>
  <c r="Y47" i="6" s="1"/>
  <c r="AH38" i="6" l="1"/>
  <c r="AH28" i="6"/>
  <c r="AF28" i="6"/>
  <c r="AB28" i="6"/>
  <c r="AH27" i="6"/>
  <c r="AB27" i="6"/>
  <c r="AB62" i="6"/>
  <c r="AB61" i="6"/>
  <c r="Z69" i="6"/>
  <c r="AB69" i="6"/>
  <c r="V69" i="6"/>
  <c r="AB36" i="6"/>
  <c r="V59" i="6"/>
  <c r="R59" i="6" s="1"/>
  <c r="V58" i="6"/>
  <c r="U58" i="6"/>
  <c r="U51" i="6" s="1"/>
  <c r="AB40" i="6" l="1"/>
  <c r="AF36" i="6" l="1"/>
  <c r="AH36" i="6"/>
  <c r="Y69" i="6"/>
  <c r="AB38" i="6"/>
  <c r="Z38" i="6"/>
  <c r="AC21" i="6"/>
  <c r="X21" i="6"/>
  <c r="W21" i="6"/>
  <c r="S21" i="6"/>
  <c r="Q21" i="6"/>
  <c r="P21" i="6"/>
  <c r="Y38" i="6" l="1"/>
  <c r="AE38" i="6"/>
  <c r="Y48" i="6"/>
  <c r="Z30" i="6" l="1"/>
  <c r="Z21" i="6" s="1"/>
  <c r="AH22" i="6"/>
  <c r="AB22" i="6"/>
  <c r="T69" i="6" l="1"/>
  <c r="T25" i="6"/>
  <c r="T50" i="6"/>
  <c r="V50" i="6"/>
  <c r="Y62" i="6"/>
  <c r="Y61" i="6"/>
  <c r="V73" i="6"/>
  <c r="V57" i="6"/>
  <c r="U73" i="6"/>
  <c r="U67" i="6" s="1"/>
  <c r="R58" i="6"/>
  <c r="U25" i="6"/>
  <c r="V43" i="6"/>
  <c r="U43" i="6"/>
  <c r="U21" i="6" l="1"/>
  <c r="U49" i="6"/>
  <c r="R89" i="6"/>
  <c r="R74" i="6"/>
  <c r="R73" i="6"/>
  <c r="R72" i="6"/>
  <c r="R69" i="6"/>
  <c r="R66" i="6"/>
  <c r="R64" i="6"/>
  <c r="R63" i="6"/>
  <c r="R60" i="6"/>
  <c r="R56" i="6"/>
  <c r="R52" i="6"/>
  <c r="R50" i="6"/>
  <c r="R39" i="6"/>
  <c r="R37" i="6"/>
  <c r="R32" i="6"/>
  <c r="R29" i="6"/>
  <c r="R25" i="6"/>
  <c r="U19" i="6" l="1"/>
  <c r="U17" i="6" s="1"/>
  <c r="R23" i="6"/>
  <c r="AH79" i="6" l="1"/>
  <c r="AB79" i="6"/>
  <c r="V79" i="6"/>
  <c r="R79" i="6" s="1"/>
  <c r="AH24" i="6" l="1"/>
  <c r="AH21" i="6" s="1"/>
  <c r="AF27" i="6" l="1"/>
  <c r="AF21" i="6" s="1"/>
  <c r="T43" i="6"/>
  <c r="R43" i="6" s="1"/>
  <c r="T57" i="6" l="1"/>
  <c r="R57" i="6" s="1"/>
  <c r="AB53" i="6"/>
  <c r="V53" i="6"/>
  <c r="T53" i="6"/>
  <c r="R53" i="6" s="1"/>
  <c r="Z71" i="6"/>
  <c r="T71" i="6"/>
  <c r="V71" i="6"/>
  <c r="R71" i="6" l="1"/>
  <c r="S84" i="6"/>
  <c r="S67" i="6"/>
  <c r="S51" i="6"/>
  <c r="S49" i="6"/>
  <c r="S19" i="6" l="1"/>
  <c r="S17" i="6" s="1"/>
  <c r="AE27" i="6" l="1"/>
  <c r="AE22" i="6" l="1"/>
  <c r="AE36" i="6"/>
  <c r="AB26" i="6" l="1"/>
  <c r="AB24" i="6"/>
  <c r="AB21" i="6" l="1"/>
  <c r="T35" i="6"/>
  <c r="R35" i="6" l="1"/>
  <c r="T21" i="6"/>
  <c r="AE32" i="6"/>
  <c r="AE24" i="6"/>
  <c r="AE40" i="6"/>
  <c r="Y40" i="6"/>
  <c r="AE28" i="6" l="1"/>
  <c r="Y24" i="6"/>
  <c r="AH51" i="6"/>
  <c r="AF51" i="6"/>
  <c r="AC51" i="6"/>
  <c r="AB51" i="6"/>
  <c r="X51" i="6"/>
  <c r="W51" i="6"/>
  <c r="T51" i="6"/>
  <c r="Q51" i="6"/>
  <c r="P51" i="6"/>
  <c r="Y55" i="6" l="1"/>
  <c r="AE55" i="6"/>
  <c r="AE51" i="6" s="1"/>
  <c r="Z51" i="6"/>
  <c r="R28" i="6"/>
  <c r="P84" i="6" l="1"/>
  <c r="V54" i="6" l="1"/>
  <c r="T86" i="6"/>
  <c r="R86" i="6" s="1"/>
  <c r="T87" i="6"/>
  <c r="R87" i="6" s="1"/>
  <c r="T88" i="6"/>
  <c r="R88" i="6" s="1"/>
  <c r="V51" i="6" l="1"/>
  <c r="R54" i="6"/>
  <c r="T84" i="6"/>
  <c r="Y23" i="6" l="1"/>
  <c r="AE81" i="6" l="1"/>
  <c r="AH80" i="6"/>
  <c r="AE80" i="6" s="1"/>
  <c r="AE79" i="6"/>
  <c r="AH75" i="6"/>
  <c r="AE75" i="6" s="1"/>
  <c r="AE31" i="6"/>
  <c r="AE21" i="6" s="1"/>
  <c r="AC19" i="6" l="1"/>
  <c r="AC17" i="6" s="1"/>
  <c r="AE77" i="6"/>
  <c r="AF19" i="6"/>
  <c r="AH77" i="6"/>
  <c r="AH19" i="6" l="1"/>
  <c r="AH17" i="6" s="1"/>
  <c r="AH12" i="6" s="1"/>
  <c r="AF17" i="6"/>
  <c r="AE19" i="6"/>
  <c r="AE17" i="6" s="1"/>
  <c r="V70" i="6" l="1"/>
  <c r="T70" i="6"/>
  <c r="R70" i="6" l="1"/>
  <c r="N81" i="6"/>
  <c r="L79" i="6" l="1"/>
  <c r="N29" i="6" l="1"/>
  <c r="N39" i="6" l="1"/>
  <c r="N37" i="6"/>
  <c r="M37" i="6"/>
  <c r="N75" i="6"/>
  <c r="N43" i="6" l="1"/>
  <c r="N42" i="6"/>
  <c r="M35" i="6" l="1"/>
  <c r="N35" i="6"/>
  <c r="N34" i="6"/>
  <c r="M34" i="6"/>
  <c r="N32" i="6"/>
  <c r="R30" i="6"/>
  <c r="V42" i="6" l="1"/>
  <c r="R42" i="6" l="1"/>
  <c r="R21" i="6" s="1"/>
  <c r="V21" i="6"/>
  <c r="N51" i="6"/>
  <c r="N84" i="6"/>
  <c r="K84" i="6"/>
  <c r="J84" i="6"/>
  <c r="Y81" i="6"/>
  <c r="V81" i="6"/>
  <c r="R81" i="6" s="1"/>
  <c r="L81" i="6"/>
  <c r="AB80" i="6"/>
  <c r="Y80" i="6" s="1"/>
  <c r="V80" i="6"/>
  <c r="L80" i="6"/>
  <c r="Y79" i="6"/>
  <c r="AB75" i="6"/>
  <c r="Y75" i="6" s="1"/>
  <c r="V75" i="6"/>
  <c r="R75" i="6" s="1"/>
  <c r="L75" i="6"/>
  <c r="Y72" i="6"/>
  <c r="Y71" i="6"/>
  <c r="L69" i="6"/>
  <c r="X67" i="6"/>
  <c r="Q67" i="6"/>
  <c r="P67" i="6"/>
  <c r="K67" i="6"/>
  <c r="J67" i="6"/>
  <c r="Y53" i="6"/>
  <c r="K51" i="6"/>
  <c r="J51" i="6"/>
  <c r="I51" i="6"/>
  <c r="H51" i="6"/>
  <c r="G51" i="6"/>
  <c r="F51" i="6"/>
  <c r="E51" i="6"/>
  <c r="D51" i="6"/>
  <c r="L50" i="6"/>
  <c r="V49" i="6"/>
  <c r="T49" i="6"/>
  <c r="Q49" i="6"/>
  <c r="P49" i="6"/>
  <c r="N49" i="6"/>
  <c r="M49" i="6"/>
  <c r="K49" i="6"/>
  <c r="J49" i="6"/>
  <c r="L43" i="6"/>
  <c r="L42" i="6"/>
  <c r="L39" i="6"/>
  <c r="L37" i="6"/>
  <c r="Y36" i="6"/>
  <c r="L35" i="6"/>
  <c r="M21" i="6"/>
  <c r="L34" i="6"/>
  <c r="L32" i="6"/>
  <c r="Y31" i="6"/>
  <c r="N30" i="6"/>
  <c r="L30" i="6" s="1"/>
  <c r="L29" i="6"/>
  <c r="Y28" i="6"/>
  <c r="Y27" i="6"/>
  <c r="Y26" i="6"/>
  <c r="Y25" i="6"/>
  <c r="N25" i="6"/>
  <c r="L25" i="6" s="1"/>
  <c r="Y22" i="6"/>
  <c r="K21" i="6"/>
  <c r="J21" i="6"/>
  <c r="I19" i="6"/>
  <c r="I17" i="6" s="1"/>
  <c r="H19" i="6"/>
  <c r="H17" i="6" s="1"/>
  <c r="G19" i="6"/>
  <c r="G17" i="6" s="1"/>
  <c r="F19" i="6"/>
  <c r="F17" i="6" s="1"/>
  <c r="E19" i="6"/>
  <c r="E17" i="6" s="1"/>
  <c r="D19" i="6"/>
  <c r="D17" i="6" s="1"/>
  <c r="AB67" i="6"/>
  <c r="N77" i="6"/>
  <c r="M84" i="6"/>
  <c r="V67" i="6"/>
  <c r="V77" i="6" l="1"/>
  <c r="R80" i="6"/>
  <c r="R77" i="6" s="1"/>
  <c r="R84" i="6"/>
  <c r="Y51" i="6"/>
  <c r="R51" i="6"/>
  <c r="R49" i="6"/>
  <c r="AB77" i="6"/>
  <c r="W19" i="6"/>
  <c r="W17" i="6" s="1"/>
  <c r="Y30" i="6"/>
  <c r="L49" i="6"/>
  <c r="K19" i="6"/>
  <c r="K17" i="6" s="1"/>
  <c r="X19" i="6"/>
  <c r="X17" i="6" s="1"/>
  <c r="J19" i="6"/>
  <c r="J17" i="6" s="1"/>
  <c r="Q19" i="6"/>
  <c r="Q17" i="6" s="1"/>
  <c r="R67" i="6"/>
  <c r="P19" i="6"/>
  <c r="P17" i="6" s="1"/>
  <c r="M67" i="6"/>
  <c r="L70" i="6"/>
  <c r="L67" i="6" s="1"/>
  <c r="Y32" i="6"/>
  <c r="L84" i="6"/>
  <c r="Y77" i="6"/>
  <c r="Y67" i="6"/>
  <c r="L21" i="6"/>
  <c r="L51" i="6"/>
  <c r="L77" i="6"/>
  <c r="N21" i="6"/>
  <c r="M51" i="6"/>
  <c r="T67" i="6"/>
  <c r="N67" i="6"/>
  <c r="Z67" i="6"/>
  <c r="Y21" i="6" l="1"/>
  <c r="Y19" i="6" s="1"/>
  <c r="Y17" i="6" s="1"/>
  <c r="AB19" i="6"/>
  <c r="AB17" i="6" s="1"/>
  <c r="AB12" i="6" s="1"/>
  <c r="V19" i="6"/>
  <c r="V17" i="6" s="1"/>
  <c r="V12" i="6" s="1"/>
  <c r="Z19" i="6"/>
  <c r="N19" i="6"/>
  <c r="N17" i="6" s="1"/>
  <c r="N12" i="6" s="1"/>
  <c r="R19" i="6"/>
  <c r="R17" i="6" s="1"/>
  <c r="T19" i="6"/>
  <c r="M19" i="6"/>
  <c r="M17" i="6" s="1"/>
  <c r="L19" i="6"/>
  <c r="L17" i="6" s="1"/>
  <c r="Z17" i="6" l="1"/>
  <c r="T17" i="6"/>
</calcChain>
</file>

<file path=xl/sharedStrings.xml><?xml version="1.0" encoding="utf-8"?>
<sst xmlns="http://schemas.openxmlformats.org/spreadsheetml/2006/main" count="210" uniqueCount="144">
  <si>
    <t>№ 
пп</t>
  </si>
  <si>
    <t>км</t>
  </si>
  <si>
    <t>тыс. рублей</t>
  </si>
  <si>
    <t>I.</t>
  </si>
  <si>
    <t xml:space="preserve">   в том числе:</t>
  </si>
  <si>
    <t>Проектные и изыскательские работы, строительный контроль, авторский надзор</t>
  </si>
  <si>
    <t>III.</t>
  </si>
  <si>
    <r>
      <t xml:space="preserve">Планируемые объемы работ по капитальному ремонту, ремонту и содержанию автомобильных дорог по выделенным на </t>
    </r>
    <r>
      <rPr>
        <b/>
        <sz val="13"/>
        <rFont val="Times New Roman"/>
        <family val="1"/>
      </rPr>
      <t>2015 год</t>
    </r>
    <r>
      <rPr>
        <sz val="13"/>
        <rFont val="Times New Roman"/>
        <family val="1"/>
      </rPr>
      <t xml:space="preserve"> лимитам после уточнения
</t>
    </r>
  </si>
  <si>
    <r>
      <t xml:space="preserve">Планируемые объемы работ по капитальному ремонту, ремонту и содержанию автомобильных дорог по выделенным на </t>
    </r>
    <r>
      <rPr>
        <b/>
        <sz val="13"/>
        <rFont val="Times New Roman"/>
        <family val="1"/>
      </rPr>
      <t>2016 год</t>
    </r>
    <r>
      <rPr>
        <sz val="13"/>
        <rFont val="Times New Roman"/>
        <family val="1"/>
      </rPr>
      <t xml:space="preserve"> лимитам 
</t>
    </r>
  </si>
  <si>
    <t>пог. м</t>
  </si>
  <si>
    <t>УТВЕРЖДЕНО</t>
  </si>
  <si>
    <t xml:space="preserve">постановлением Кабинета Министров </t>
  </si>
  <si>
    <t>1.</t>
  </si>
  <si>
    <t>2.</t>
  </si>
  <si>
    <t>3.</t>
  </si>
  <si>
    <t>4.</t>
  </si>
  <si>
    <t>5.</t>
  </si>
  <si>
    <t>7.</t>
  </si>
  <si>
    <t>8.</t>
  </si>
  <si>
    <t>9.</t>
  </si>
  <si>
    <t>11.</t>
  </si>
  <si>
    <t>12.</t>
  </si>
  <si>
    <t>13.</t>
  </si>
  <si>
    <t>Р А С П Р Е Д Е Л Е Н И Е
средств республиканского бюджета Чувашской Республики на капитальный ремонт, ремонт 
и содержание автомобильных дорог общего пользования регионального и межмуниципального значения 
и искусственных сооружений на них на 2018 год и на плановый период 2019 и 2020 годов</t>
  </si>
  <si>
    <t>в том числе</t>
  </si>
  <si>
    <t>из республи-
канского 
бюджета 
Чувашской 
Республики</t>
  </si>
  <si>
    <t>10.</t>
  </si>
  <si>
    <t xml:space="preserve">Капитальный ремонт автомобильных дорог </t>
  </si>
  <si>
    <t>Ремонт автомобильных дорог</t>
  </si>
  <si>
    <t>Нанесение дорожной разметки</t>
  </si>
  <si>
    <t>Финансирование объемов дорожных работ по разделу I ‒ всего</t>
  </si>
  <si>
    <t>Финансирование объемов дорожных работ по разделу II ‒ всего</t>
  </si>
  <si>
    <t>Проведение диагностики после капитального ремонта и ремонта автомобильных дорог</t>
  </si>
  <si>
    <t>II. Содержание, проведение диагностики и проектирование по капитальному ремонту и ремонту автомобильных дорог общего пользования регионального или межмуниципального значения</t>
  </si>
  <si>
    <t>14.</t>
  </si>
  <si>
    <t>15.</t>
  </si>
  <si>
    <t>Чувашской Республики
от</t>
  </si>
  <si>
    <t>16.</t>
  </si>
  <si>
    <t>всего,
тыс. рублей</t>
  </si>
  <si>
    <t>18.</t>
  </si>
  <si>
    <t>19.</t>
  </si>
  <si>
    <t>20.</t>
  </si>
  <si>
    <t>Капитальный ремонт автомобильной дороги Калинино – Батырево – Яльчики, км 42+680 – км 50+060 в Ибресинском районе Чувашской Республики (кадастровый номер а.д. 21:09:000000:2355)</t>
  </si>
  <si>
    <t xml:space="preserve">Капитальный ремонт автомобильной дороги Никольское – Ядрин – Калинино, км 21+372 – км 31+660 в Ядринском районе Чувашской Республики (кадастровый номер а.д. 21:24:000000:2333)  </t>
  </si>
  <si>
    <t>Наименование автомобильных дорог,             объектов</t>
  </si>
  <si>
    <t>6.</t>
  </si>
  <si>
    <t>17.</t>
  </si>
  <si>
    <t>Капитальный ремонт автомобильной дороги «Цивильск – Ульяновск» – Яманчурино, км 22+245 − км 28+430 в Яльчикском районе Чувашской Республики (кадастровый номер а.д. 21:08:000000:3656)</t>
  </si>
  <si>
    <t>Ремонт искусственных дорожных сооружений</t>
  </si>
  <si>
    <t>Капитальный ремонт искусственных дорожных сооружений</t>
  </si>
  <si>
    <t>Ремонт путепровода через ж.д. на км 77+987 автомобильной дороги «Сура» в Шумерлинском районе Чувашской Республики (кадастровый номер а.д. 21:17:000000:2682)</t>
  </si>
  <si>
    <t>21.</t>
  </si>
  <si>
    <t>22.</t>
  </si>
  <si>
    <t>Финансирование объемов дорожных работ по разделу III ‒ всего</t>
  </si>
  <si>
    <t xml:space="preserve"> </t>
  </si>
  <si>
    <t>24.</t>
  </si>
  <si>
    <t>III. Капитальный ремонт и ремонт автомобильных дорог общего пользования регионального и межмуниципального значения в рамках федерального проекта «Содействие развитию автомобильных дорог регионального, межмуниципального и местного значения» государственной программы Российской Федерации «Развитие транспортной системы» на 2022 и 2023 годы</t>
  </si>
  <si>
    <t>из федерального бюджета</t>
  </si>
  <si>
    <t xml:space="preserve">Капитальный ремонт автомобильной дороги «Аниш» на участке км 83+285 – км 96+600 в Ибресинском районе Чувашской Республики  (кадастровый номер а.д. 21:19:000000:123)  </t>
  </si>
  <si>
    <t>23.</t>
  </si>
  <si>
    <t>Капитальный ремонт автомобильной дороги Вурнары − Убеево − Красноармейское на участке км 11+967 − км 20+377 в Вурнарском районе Чувашской Республики (2А этап ПК40+00 − ПК76+83) (кадастровый номер а.д. 21:09:000000:402)</t>
  </si>
  <si>
    <t>Капитальный ремонт автомобильной дороги Вурнары − Убеево − Красноармейское на участке км 11+967 − км 20+377 в Вурнарском районе Чувашской Республики (2Б этап ПК76+83 − ПК84+00) (кадастровый номер а.д. 21:09:000000:402)</t>
  </si>
  <si>
    <r>
      <t>Планируемые объемы работ по капитальному ремонту, 
ремонту и содержанию автомобильных дорог по выделенным на 2022 год</t>
    </r>
    <r>
      <rPr>
        <sz val="13"/>
        <rFont val="Times New Roman"/>
        <family val="1"/>
      </rPr>
      <t xml:space="preserve"> лимитам </t>
    </r>
  </si>
  <si>
    <r>
      <t>Планируемые объемы работ по капитальному ремонту, 
ремонту и содержанию автомобильных дорог по выделенным на 2023 год</t>
    </r>
    <r>
      <rPr>
        <sz val="13"/>
        <rFont val="Times New Roman"/>
        <family val="1"/>
      </rPr>
      <t xml:space="preserve"> лимитам </t>
    </r>
  </si>
  <si>
    <r>
      <t>Планируемые объемы работ по капитальному ремонту, 
ремонту и содержанию автомобильных дорог по выделенным на 2024 год</t>
    </r>
    <r>
      <rPr>
        <sz val="13"/>
        <rFont val="Times New Roman"/>
        <family val="1"/>
      </rPr>
      <t xml:space="preserve"> лимитам </t>
    </r>
  </si>
  <si>
    <r>
      <t>Финансирование объемов дорожных работ по разделам I, II, III ‒</t>
    </r>
    <r>
      <rPr>
        <b/>
        <sz val="13"/>
        <rFont val="Times New Roman"/>
        <family val="1"/>
      </rPr>
      <t xml:space="preserve"> всего</t>
    </r>
  </si>
  <si>
    <t>Капитальный ремонт автомобильной дороги Чебоксары – Сурское (до границы Ульяновской области) на участке 
км 200+015 – км 200+715  в Алатырском районе Чувашской Республики (кадастровый номер а.д. 21:00:000000:262)</t>
  </si>
  <si>
    <t>Капитальный ремонт автомобильной дороги «Цивильск – Ульяновск» – Ачакасы – Янгорчино – «Вурнары – Убеево – Красноармейское» на участке км 5+000 – км 21+315 в Канашском районе Чувашской Республики, 1 этап, км 15+843 − км 21+315 (кадастровый номер а.д. 21:11:000000:1266)</t>
  </si>
  <si>
    <t xml:space="preserve">Капитальный ремонт автомобильной дороги «Волга» – Марпосад – Октябрьское – Козловка, км 8+500 – км 18+500 в Мариинско-Посадском районе Чувашской Республики (кадастровый номер а.д. 21:16:000000:7615)  </t>
  </si>
  <si>
    <t xml:space="preserve">Ремонт автомобильной дороги Калинино – Батырево – Яльчики (в том числе подъезд к 
с. Яльчики), км 56+794 – км 63+300 в Комсомольском районе Чувашской Республики (кадастровый номер а.д. 21:09:000000:2355)  </t>
  </si>
  <si>
    <t>Капитальный ремонт автомобильной дороги Ибреси – Березовка – Кудеиха, км 0+000 – км 10+000 в Ибресинском районе Чувашской Республики (I этап ПК60+00 – ПК100+12) (кадастровый номер а.д. 21:00:000000:261)</t>
  </si>
  <si>
    <t>Капитальный ремонт автомобильной дороги Чебоксары – Сурское (до границы Ульяновской области), км 41+330 – км 53+120 в Красноармейском районе Чувашской Республики (1 этап, км 48+125 − км 53+120) (кадастровый номер а.д. 21:00:000000:262)</t>
  </si>
  <si>
    <t>Капитальный ремонт автомобильной дороги Чебоксары – Сурское (до границы Ульяновской области), км 41+330 – км 53+120 в Красноармейском районе Чувашской Республики (2Б этап, км 44+000 – км 48+125) (кадастровый номер а.д. 21:00:000000:262)</t>
  </si>
  <si>
    <r>
      <t>Планируемые объемы работ по капитальному ремонту, 
ремонту и содержанию автомобильных дорог по выделенным на 2025 год</t>
    </r>
    <r>
      <rPr>
        <sz val="13"/>
        <rFont val="Times New Roman"/>
        <family val="1"/>
      </rPr>
      <t xml:space="preserve"> лимитам </t>
    </r>
  </si>
  <si>
    <t xml:space="preserve">Капитальный ремонт автомобильной дороги «Аниш» (а.д. «Волга» – Урмары – Канаш – Ибреси – Алатырь) на участке км 0+000 – км 15+000 в Урмарском районе Чувашской Республики (3 этап ПК101+80 − ПК149+39) (кадастровый номер а.д. 21:19:000000:123)  </t>
  </si>
  <si>
    <t xml:space="preserve">Р А С П Р Е Д Е Л Е Н И Е 
средств республиканского бюджета Чувашской Республики на капитальный ремонт и ремонт автомобильных дорог общего пользования регионального и межмуниципального значения и нанесение дорожной разметки на них, приведение в нормативное состояние автомобильных дорог и искусственных дорожных сооружений в рамках реализации национального проекта «Безопасные качественные дороги», на содержание, проведение диагностики и проектирование по капитальному ремонту и ремонту автомобильных дорог общего пользования регионального или межмуниципального значения на 2023 год и на плановый период 2024 и 2025 годов </t>
  </si>
  <si>
    <t>I. Капитальный ремонт и ремонт автомобильных дорог общего пользования регионального и межмуниципального значения и нанесение дорожной разметки на них, приведение в нормативное состояние автомобильных дорог и искусственных дорожных сооружений в рамках реализации национального проекта «Безопасные качественные дороги»</t>
  </si>
  <si>
    <t>№ ГК, дата, подрядчик</t>
  </si>
  <si>
    <t>Ремонт (восстановление слоев износа) автомобильной дороги Чебоксары – Сурское (до границы Ульяновской области) на участке км 14+300 – км 18+400 в Чебоксарском районе Чувашской Республики (кадастровый номер а.д. 21:00:000000:262)</t>
  </si>
  <si>
    <t xml:space="preserve">к постановлению Кабинета Министров </t>
  </si>
  <si>
    <t>Приложение</t>
  </si>
  <si>
    <t xml:space="preserve">Чувашской Республики </t>
  </si>
  <si>
    <t>от 22.12.2022   № 710</t>
  </si>
  <si>
    <t xml:space="preserve">Капитальный ремонт автомобильной дороги «Аниш» (а.д. «Волга» – Урмары – Канаш – Ибреси – Алатырь) на участке км 0+000 – км 15+000 в Урмарском районе Чувашской Республики (2 этап ПК50+00 – ПК101+80) (кадастровый номер а.д. 21:19:000000:123)  </t>
  </si>
  <si>
    <t xml:space="preserve">Ремонт (восстановление слоев износа) автомобильной дороги Урмары – Ковали – Нурлаты на участке км 0+000 − км 12+800 в Урмарском районе Чувашской Республики (кадастровый номер а.д.21:19:000000:2190 ) </t>
  </si>
  <si>
    <t xml:space="preserve">ООО «ДорТех« от 01.04.22 № 99-р/22 на сумму 242268,0, в т.ч. 2022 – 6486,549 </t>
  </si>
  <si>
    <t xml:space="preserve">ООО «Элитстрой« от 23.12.22 № 201-р/22 на сумму </t>
  </si>
  <si>
    <t>ООО «ДорТех« от 23.10.20 № 114-р/20 на сумму 361197,303</t>
  </si>
  <si>
    <t xml:space="preserve">ООО «Воддорстрой« от 04.04.22 № 98-р/22 на сумму 167012,134 </t>
  </si>
  <si>
    <t>ООО «Воддорстрой« от 11.04.22 № 107-р/22 на сумму 270876,993</t>
  </si>
  <si>
    <t xml:space="preserve">ООО «Воддорстрой« от 06.09.21 № 63-р/21 на сумму 340000,0 </t>
  </si>
  <si>
    <t>ООО «Воддорстрой« от 13.12.21 № 74-р/21 на сумму 242602,002</t>
  </si>
  <si>
    <t xml:space="preserve">ООО «Воддорстрой« от 19.02.20 № 3-р/20 на сумму 418778,732 </t>
  </si>
  <si>
    <t>ООО «ДорТех« от 24.02.21 № 4-р/21 на сумму 350280,720</t>
  </si>
  <si>
    <t>ООО «Воддорстрой« от 28.04.20 № 20-р/20 на сумму 232739,776</t>
  </si>
  <si>
    <t>ООО «Автодор« от 01.03.21 № 7-р/21 на сумму 456800,152</t>
  </si>
  <si>
    <t>ООО «СК-Волга« от 27.04.22 № 115-р/22 на сумму 83174,257</t>
  </si>
  <si>
    <t>ООО «ДорТех« от 24.11.22 № 192-р/22 на сумму 128985,162</t>
  </si>
  <si>
    <t xml:space="preserve">ООО «ДорТех« от 24.11.22 № 194-р/22 на сумму 171328,343 </t>
  </si>
  <si>
    <t xml:space="preserve">ООО «Элиста« от 23.11.22 № 195-р/22 на сумму 28721,87 (ФБ-7583,048, РБ-21138,822 </t>
  </si>
  <si>
    <t>ООО «СтройСервис« от 15.07.21 № 53-р/21 на сумму 249000,969</t>
  </si>
  <si>
    <t>ООО «МостСтрой« от 08.04.22 № 103-р/22 на сумму 95157,347</t>
  </si>
  <si>
    <t xml:space="preserve">ООО «СК-Волга« от 23.12.22 № 199-р/22 на сумму 94580,117 </t>
  </si>
  <si>
    <t xml:space="preserve">ООО «Мостовик« от 23.12.22 № 200-р/22 на сумму 81227,3 </t>
  </si>
  <si>
    <t xml:space="preserve">ООО «Вертикаль« от 29.12.22 № 202-р/22 на сумму 101761,519 </t>
  </si>
  <si>
    <t xml:space="preserve">ООО «Воддорстрой« от 23.11.22 № 196-р/22 на сумму 15834,557 </t>
  </si>
  <si>
    <t>ООО «Дорспас« от 25.11.22 № 192-р/22 на сумму 100161,998</t>
  </si>
  <si>
    <t xml:space="preserve">Ремонт моста через р. Шатьма на км 48+015 автомобильной дороги Чебоксары – Сурское (до границы Ульяновской области) в Красноармейском районе Чувашской Республики (кадастровый номер а.д.  21:00:000000:262) </t>
  </si>
  <si>
    <t xml:space="preserve">Ремонт моста через р. Сорма на км 47+795 автомобильной дороги Никольское – Ядрин – Калинино в Аликовском районе Чувашской Республики (кадастровый номер а.д. 21:24:000000:2333) </t>
  </si>
  <si>
    <t xml:space="preserve">Содержание автомобильных дорог, обеспечение транспортной безопасности </t>
  </si>
  <si>
    <t>Ремонт (восстановление слоев износа) автомобильной дороги Моргауши − Тораево − а.д. «Сура» на участке км 0+000 – км 5+300 в Моргаушском районе Чувашской Республики  (кадастровый номер а.д. 21:17:000000:2382)</t>
  </si>
  <si>
    <t>Ремонт трубы на км 6+080 автомобильной дороги «Чебоксары – Сурское» − Мишуково − Ардатов (до границы Мордовской Республики) в Порецком районе Чувашской Республики (кадастровый номер а.д. 21:18:000000:4709)</t>
  </si>
  <si>
    <t>Капитальный ремонт автомобильной дороги «Волга» − Марпосад − Октябрьское − Козловка на участке км 40+100 – км 49+400 в Козловском районе Чувашской Республики  (кадастровый номер а.д. 21:16:000000:7615)</t>
  </si>
  <si>
    <t>Капитальный ремонт автомобильной дороги «Чебоксары – Сурское» – Мишуково – Ардатов (до границы Мордовской Республики), км 12+150 – км 20+000 в Порецком районе Чувашской Республики (кадастровый номер а.д. 21:18:000000:4709)</t>
  </si>
  <si>
    <t>Капитальный ремонт автомобильной дороги Чебоксары – Сурское (до границы Ульяновской области), км 41+330 – км 53+120 в Красноармейском районе Чувашской Республики (2А этап, км 41+330 – км 44+000) (кадастровый номер а.д. 21:00:000000:262)</t>
  </si>
  <si>
    <t>25.</t>
  </si>
  <si>
    <t>Капитальный ремонт автомобильной дороги «Цивильск – Ульяновск» – Ачакасы – Янгорчино – «Вурнары – Убеево – Красноармейское» на участке км 5+000 – км 21+315 в Канашском районе Чувашской Республики (2 этап ПК0+00 − ПК108+00) (кадастровый номер а.д. 21:11:000000:1266)</t>
  </si>
  <si>
    <t xml:space="preserve">Капитальный ремонт автомобильной дороги Комсомольское – Яльчики – Буинск (до границы Республики Татарстан) на участке 
км 9+060 – км 18+800 в Яльчикском районе Чувашской Республики  (кадастровый номер а.д. 21:13:000000:659)  </t>
  </si>
  <si>
    <t xml:space="preserve">Капитальный ремонт моста через реку 
Б. Аниш на км 11+954 автомобильной дороги «Волга» – Марпосад – Октябрьское – Козловка  в Мариинско-Посадском районе Чувашской Республики (кадастровый номер а.д. 21:16:000000:7615)  </t>
  </si>
  <si>
    <t>Ремонт (восстановление слоев износа) автомобильной дороги «Сура» на участке 
км 0+016 – км 0+772, км 2+176 – км 8+880 в Моргаушском районе Чувашской Республики (кадастровый номер а.д. 21:17:000000:2682)</t>
  </si>
  <si>
    <t>Ремонт (восстановление слоев износа) автомобильной дороги Чебоксары – Сурское (до границы Ульяновской области) на участке км 128+000 – км 131+745 в Шумерлинском муниципальном округе Чувашской Республики  (кадастровый номер а.д. 21:00:000000:262)</t>
  </si>
  <si>
    <t>Ремонт автомобильной дороги Чебоксары – Сурское (до границы Ульяновской области) на участке км 68+350 – км 70+920 в Вурнарском муниципальном округе Чувашской Республики (кадастровый номер а.д. 21:00:000000:262)</t>
  </si>
  <si>
    <t>Ремонт автомобильной дороги Чебоксары – Сурское (до границы Ульяновской области) на участке км 71+312 – км 72+300 в Вурнарском муниципальном округе Чувашской Республики (кадастровый номер а.д. 21:00:000000:262)</t>
  </si>
  <si>
    <t>Ремонт (восстановление слоев износа) автомобильной дороги Калинино – Батыре-
во – Яльчики (в том числе подъезд к 
с. Яльчики) на участках км 13+529 – км 14+361, км 15+735 – км 16+200 в Вурнарском муниципальном округе Чувашской Республики (кадастровый номер а.д. 21:09:000000:2355)</t>
  </si>
  <si>
    <t>Ремонт (восстановление слоев износа) автомобильной дороги Калинино – Батыре-
во – Яльчики (в том числе подъезд к 
с. Яльчики) на участке км 93+870 – км 96+970 в Батыревском муниципальном округе Чувашской Республики (кадастровый номер а.д. 21:09:000000:2355)</t>
  </si>
  <si>
    <t>Ремонт моста через р. Сура на км 163+568 автомобильной дороги «Аниш» (а.д. «Вол-
га» – Урмары – Канаш – Ибреси – Алатырь) в Алатырском районе Чувашской Республики (кадастровый номер а.д. 21:19:000000:123)</t>
  </si>
  <si>
    <t xml:space="preserve">Капитальный ремонт автомобильной дороги Канаш – Тюлькой – Словаши – а.д. «Волга» на участке км 22+000 – км 28+364 в Канашском районе Чувашской Республики (1 этап ПК35+80 − ПК63+64) (кадастровый номер а.д. 21:04:000000:674) </t>
  </si>
  <si>
    <t>Ремонт (восстановление слоев износа) автомобильной дороги Чебоксары – Сурское (до границы Ульяновской области) на участках км 67+607 – км 68+279, км 72+370 – км 72+855, км 73+148 – км 74+355 в Вурнарском муниципальном округе Чувашской Республики (кадастровый номер а.д. 21:00:000000:262)</t>
  </si>
  <si>
    <t xml:space="preserve">Ремонт моста через р. Киря на км 122+799 автомобильной дороги «Аниш»  
(а.д. «Волга» – Урмары – Канаш – Ибреси – Алатырь) в Ибресинском районе Чувашской Республики (кадастровый номер а.д. 21:19:000000:123) </t>
  </si>
  <si>
    <t xml:space="preserve">Ремонт (восстановление слоев износа) автомобильной дороги «Волга» − Вурман-
касы − РГУ «Реабилитационный центр для ветеранов и инвалидов» на участке км 0+000 – км 3+224 в Чебоксарском районе Чувашской Республики (кадастровый номер а.д. 21:21:000000:1239)  </t>
  </si>
  <si>
    <t>казначейский кредит</t>
  </si>
  <si>
    <t>\</t>
  </si>
  <si>
    <t>Капитальный ремонт автомобильной дороги Шихазаны – Калинино с доведением геометрических параметров до норм 
IV категории на участке км 15+624 – 
км 28+000 в Вурнарском районе Чувашской Республики, 1 этап (кадастровый номер а.д. 21:11:000000:1267)</t>
  </si>
  <si>
    <t>Капитальный ремонт автомобильной дороги Шихазаны – Калинино с доведением геометрических параметров до норм 
IV категории на участке км 15+624 – 
км 28+000 в Вурнарском районе Чувашской Республики, 2 этап (кадастровый номер а.д. 21:11:000000:1267)</t>
  </si>
  <si>
    <t>Капитальный ремонт автомобильной дороги Вурнары − Убеево − Красноармейское на участке км 11+967 − км 20+377 в Вурнарском районе Чувашской Республики (1 этап 
ПК0+00 − ПК40+00) (кадастровый номер а.д. 21:09:000000:402)</t>
  </si>
  <si>
    <t>Капитальный ремонт автомобильной дороги Канаш – Тюлькой – Словаши – а.д. «Волга» на участке км 22+000 – км 28+364 в Канашском районе Чувашской Республики (2 этап 
ПК0+00 − ПК35+80) (кадастровый номер а.д. 21:04:000000:674)</t>
  </si>
  <si>
    <t xml:space="preserve">Ремонт автомобильной дороги Чебоксары – Сурское (до границы Ульяновской области) на участке км 198+850 – км 200+015, 
км 200+715 − км 204+740 в Алатырском районе Чувашской Республики (кадастровый номер а.д. 21:00:000000:262)  </t>
  </si>
  <si>
    <t>Ремонт (восстановление слоев износа) автомобильной дороги «Западный подъезд к 
г. Чебоксары» на участке км 9+700 – 
км 11+112 в Чебоксарском районе Чувашской Республики (кадастровый номер а.д. 21:00:000000:12829)</t>
  </si>
  <si>
    <t xml:space="preserve">Ремонт (восстановление слоев износа) автомобильной дороги «Чебоксары – 
Сурское» – с. Порецкое на участке км 1+420 – км 1+640 в Порецком муниципальном округе Чувашской Республики (кадастровый номер а.д. 21:18:000000:3022)  </t>
  </si>
  <si>
    <t>Капитальный ремонт автомобильной дороги Моргауши – Тораево – а.д. «Сура», 
км 16+800 – км 24+020 в Моргаушском и Ядринском районах Чувашской Республики, 
1 этап, км 16+800 − км 17+760 (кадастровый номер а.д. 21:17:000000:2382)</t>
  </si>
  <si>
    <t>Капитальный ремонт автомобильной дороги Моргауши – Тораево – а.д. «Сура», км 16+
+800 – км 24+020 в Моргаушском и Ядринском районах Чувашской Республики, 
3 этап, км 20+420 − км 24+020 (кадастровый номер а.д. 21:17:000000:2382)</t>
  </si>
  <si>
    <t>Капитальный ремонт автомобильной дороги "Чебоксары – Сурское" – с. Порецкое на участке км 1+000 – км 1+420 в Порецком муниципальном округе Чувашской Республики (кадастровый номер а.д. 21:18:000000:3022)</t>
  </si>
  <si>
    <t xml:space="preserve">Ремонт автомобильной дороги «Аниш» (а.д. «Волга» – Урмары – Канаш – Ибреси – Алатырь) на участке км 20+700 – км 23+000 в Урмарском муниципальном округе Чувашской Республики (кадастровый номер а.д. 21:19:000000:123)  </t>
  </si>
  <si>
    <t>от  04.08.2023   № 516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</si>
</sst>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#,##0.000"/>
    <numFmt numFmtId="167" formatCode="#,##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3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3"/>
      <name val="Arial Cyr"/>
      <charset val="204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4" fontId="25" fillId="0" borderId="16">
      <alignment horizontal="right" vertical="top" shrinkToFit="1"/>
    </xf>
  </cellStyleXfs>
  <cellXfs count="97">
    <xf numFmtId="0" fontId="0" fillId="0" borderId="0" xfId="0"/>
    <xf numFmtId="0" fontId="21" fillId="0" borderId="0" xfId="0" applyFont="1" applyAlignment="1">
      <alignment wrapText="1"/>
    </xf>
    <xf numFmtId="0" fontId="22" fillId="0" borderId="0" xfId="0" applyFont="1" applyAlignment="1">
      <alignment vertical="top" wrapText="1"/>
    </xf>
    <xf numFmtId="166" fontId="22" fillId="0" borderId="0" xfId="0" applyNumberFormat="1" applyFont="1" applyAlignment="1">
      <alignment vertical="center" wrapText="1"/>
    </xf>
    <xf numFmtId="166" fontId="21" fillId="0" borderId="0" xfId="0" applyNumberFormat="1" applyFont="1" applyAlignment="1">
      <alignment vertical="center" wrapText="1"/>
    </xf>
    <xf numFmtId="166" fontId="21" fillId="0" borderId="0" xfId="0" applyNumberFormat="1" applyFont="1" applyAlignment="1">
      <alignment vertical="top" wrapText="1"/>
    </xf>
    <xf numFmtId="166" fontId="21" fillId="0" borderId="0" xfId="0" applyNumberFormat="1" applyFont="1" applyAlignment="1">
      <alignment wrapText="1"/>
    </xf>
    <xf numFmtId="166" fontId="22" fillId="0" borderId="0" xfId="0" applyNumberFormat="1" applyFont="1" applyAlignment="1">
      <alignment horizontal="center" wrapText="1"/>
    </xf>
    <xf numFmtId="164" fontId="21" fillId="0" borderId="0" xfId="0" applyNumberFormat="1" applyFont="1" applyAlignment="1">
      <alignment horizontal="center" wrapText="1"/>
    </xf>
    <xf numFmtId="164" fontId="22" fillId="0" borderId="0" xfId="0" applyNumberFormat="1" applyFont="1" applyAlignment="1">
      <alignment horizontal="center" vertical="top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4" fontId="22" fillId="0" borderId="0" xfId="0" applyNumberFormat="1" applyFont="1" applyAlignment="1">
      <alignment horizontal="center" vertical="top" wrapText="1"/>
    </xf>
    <xf numFmtId="166" fontId="24" fillId="0" borderId="0" xfId="0" applyNumberFormat="1" applyFont="1" applyAlignment="1">
      <alignment vertical="center" wrapText="1"/>
    </xf>
    <xf numFmtId="166" fontId="21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166" fontId="21" fillId="0" borderId="0" xfId="0" applyNumberFormat="1" applyFont="1" applyAlignment="1">
      <alignment horizontal="left" vertical="center" wrapText="1"/>
    </xf>
    <xf numFmtId="166" fontId="21" fillId="0" borderId="0" xfId="0" applyNumberFormat="1" applyFont="1" applyAlignment="1">
      <alignment horizontal="left" wrapText="1"/>
    </xf>
    <xf numFmtId="166" fontId="22" fillId="0" borderId="0" xfId="0" applyNumberFormat="1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2" fillId="0" borderId="0" xfId="0" applyFont="1" applyAlignment="1">
      <alignment horizontal="center" vertical="center" wrapText="1"/>
    </xf>
    <xf numFmtId="166" fontId="21" fillId="0" borderId="0" xfId="0" applyNumberFormat="1" applyFont="1" applyAlignment="1">
      <alignment horizontal="left" vertical="top" wrapText="1"/>
    </xf>
    <xf numFmtId="0" fontId="21" fillId="0" borderId="0" xfId="0" applyFont="1" applyAlignment="1">
      <alignment vertical="top" wrapText="1"/>
    </xf>
    <xf numFmtId="0" fontId="22" fillId="0" borderId="0" xfId="0" applyFont="1" applyAlignment="1">
      <alignment horizontal="center" vertical="top" wrapText="1"/>
    </xf>
    <xf numFmtId="0" fontId="21" fillId="0" borderId="0" xfId="0" applyFont="1" applyFill="1" applyAlignment="1">
      <alignment horizontal="left" vertical="top" wrapText="1"/>
    </xf>
    <xf numFmtId="0" fontId="21" fillId="0" borderId="0" xfId="0" applyFont="1" applyFill="1" applyAlignment="1">
      <alignment horizontal="center" vertical="top" wrapText="1"/>
    </xf>
    <xf numFmtId="0" fontId="21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center" textRotation="90" wrapText="1"/>
    </xf>
    <xf numFmtId="0" fontId="24" fillId="0" borderId="0" xfId="0" applyFont="1" applyFill="1" applyAlignment="1">
      <alignment vertical="top" wrapText="1"/>
    </xf>
    <xf numFmtId="166" fontId="21" fillId="0" borderId="0" xfId="0" applyNumberFormat="1" applyFont="1" applyFill="1" applyAlignment="1">
      <alignment vertical="top" wrapText="1"/>
    </xf>
    <xf numFmtId="166" fontId="21" fillId="0" borderId="0" xfId="0" applyNumberFormat="1" applyFont="1" applyFill="1" applyAlignment="1">
      <alignment vertical="center" textRotation="90" wrapText="1"/>
    </xf>
    <xf numFmtId="4" fontId="21" fillId="0" borderId="0" xfId="0" applyNumberFormat="1" applyFont="1" applyFill="1" applyAlignment="1">
      <alignment vertical="top" wrapText="1"/>
    </xf>
    <xf numFmtId="4" fontId="21" fillId="0" borderId="0" xfId="0" applyNumberFormat="1" applyFont="1" applyFill="1" applyAlignment="1">
      <alignment vertical="center" textRotation="90" wrapText="1"/>
    </xf>
    <xf numFmtId="166" fontId="22" fillId="0" borderId="0" xfId="0" applyNumberFormat="1" applyFont="1" applyFill="1" applyAlignment="1">
      <alignment horizontal="right" vertical="top" wrapText="1"/>
    </xf>
    <xf numFmtId="166" fontId="22" fillId="0" borderId="0" xfId="0" applyNumberFormat="1" applyFont="1" applyFill="1" applyAlignment="1">
      <alignment horizontal="center" vertical="top" wrapText="1"/>
    </xf>
    <xf numFmtId="166" fontId="22" fillId="0" borderId="0" xfId="0" applyNumberFormat="1" applyFont="1" applyFill="1" applyAlignment="1">
      <alignment horizontal="center" vertical="center" textRotation="90" wrapText="1"/>
    </xf>
    <xf numFmtId="0" fontId="22" fillId="0" borderId="0" xfId="0" applyFont="1" applyFill="1" applyAlignment="1">
      <alignment horizontal="center" vertical="top" wrapText="1"/>
    </xf>
    <xf numFmtId="0" fontId="21" fillId="0" borderId="12" xfId="0" applyFont="1" applyFill="1" applyBorder="1" applyAlignment="1">
      <alignment horizontal="center" vertical="top" wrapText="1"/>
    </xf>
    <xf numFmtId="0" fontId="21" fillId="0" borderId="12" xfId="0" quotePrefix="1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top" wrapText="1"/>
    </xf>
    <xf numFmtId="0" fontId="21" fillId="0" borderId="12" xfId="0" applyFont="1" applyFill="1" applyBorder="1" applyAlignment="1">
      <alignment horizontal="center" vertical="center" textRotation="90" wrapText="1"/>
    </xf>
    <xf numFmtId="0" fontId="22" fillId="0" borderId="0" xfId="0" applyFont="1" applyFill="1" applyAlignment="1">
      <alignment vertical="center" wrapText="1"/>
    </xf>
    <xf numFmtId="166" fontId="22" fillId="0" borderId="0" xfId="0" applyNumberFormat="1" applyFont="1" applyFill="1" applyAlignment="1">
      <alignment vertical="center" wrapText="1"/>
    </xf>
    <xf numFmtId="166" fontId="22" fillId="0" borderId="0" xfId="0" applyNumberFormat="1" applyFont="1" applyFill="1" applyAlignment="1">
      <alignment horizontal="center" vertical="center" wrapText="1"/>
    </xf>
    <xf numFmtId="0" fontId="22" fillId="0" borderId="0" xfId="0" applyFont="1" applyFill="1" applyAlignment="1">
      <alignment vertical="top" wrapText="1"/>
    </xf>
    <xf numFmtId="0" fontId="22" fillId="0" borderId="0" xfId="0" quotePrefix="1" applyFont="1" applyFill="1" applyAlignment="1">
      <alignment vertical="top" wrapText="1"/>
    </xf>
    <xf numFmtId="166" fontId="21" fillId="0" borderId="0" xfId="0" applyNumberFormat="1" applyFont="1" applyFill="1" applyAlignment="1">
      <alignment vertical="center" wrapText="1"/>
    </xf>
    <xf numFmtId="0" fontId="21" fillId="0" borderId="0" xfId="0" quotePrefix="1" applyFont="1" applyFill="1" applyAlignment="1">
      <alignment vertical="top" wrapText="1"/>
    </xf>
    <xf numFmtId="166" fontId="22" fillId="0" borderId="0" xfId="0" applyNumberFormat="1" applyFont="1" applyFill="1" applyAlignment="1">
      <alignment vertical="top" wrapText="1"/>
    </xf>
    <xf numFmtId="166" fontId="21" fillId="0" borderId="0" xfId="0" applyNumberFormat="1" applyFont="1" applyFill="1" applyAlignment="1">
      <alignment horizontal="center" vertical="top" wrapText="1"/>
    </xf>
    <xf numFmtId="166" fontId="21" fillId="0" borderId="0" xfId="0" applyNumberFormat="1" applyFont="1" applyFill="1" applyAlignment="1">
      <alignment horizontal="center" vertical="center" textRotation="90" wrapText="1"/>
    </xf>
    <xf numFmtId="0" fontId="21" fillId="0" borderId="0" xfId="0" quotePrefix="1" applyFont="1" applyFill="1" applyAlignment="1">
      <alignment horizontal="left" vertical="top" wrapText="1"/>
    </xf>
    <xf numFmtId="0" fontId="22" fillId="0" borderId="0" xfId="0" applyFont="1" applyFill="1" applyAlignment="1">
      <alignment horizontal="left" vertical="center" wrapText="1"/>
    </xf>
    <xf numFmtId="0" fontId="22" fillId="0" borderId="0" xfId="0" quotePrefix="1" applyFont="1" applyFill="1" applyAlignment="1">
      <alignment horizontal="left" vertical="top" wrapText="1"/>
    </xf>
    <xf numFmtId="0" fontId="21" fillId="0" borderId="0" xfId="0" applyFont="1" applyFill="1" applyAlignment="1">
      <alignment horizontal="center" vertical="center" textRotation="90" wrapText="1"/>
    </xf>
    <xf numFmtId="165" fontId="21" fillId="0" borderId="0" xfId="0" applyNumberFormat="1" applyFont="1" applyFill="1" applyAlignment="1">
      <alignment vertical="top" wrapText="1"/>
    </xf>
    <xf numFmtId="165" fontId="21" fillId="0" borderId="0" xfId="0" applyNumberFormat="1" applyFont="1" applyFill="1" applyAlignment="1">
      <alignment vertical="center" textRotation="90" wrapText="1"/>
    </xf>
    <xf numFmtId="167" fontId="21" fillId="0" borderId="0" xfId="0" applyNumberFormat="1" applyFont="1" applyFill="1" applyAlignment="1">
      <alignment vertical="top" wrapText="1"/>
    </xf>
    <xf numFmtId="165" fontId="21" fillId="0" borderId="0" xfId="0" applyNumberFormat="1" applyFont="1" applyFill="1" applyAlignment="1">
      <alignment horizontal="center" vertical="top" wrapText="1"/>
    </xf>
    <xf numFmtId="0" fontId="21" fillId="0" borderId="15" xfId="0" applyFont="1" applyFill="1" applyBorder="1" applyAlignment="1">
      <alignment vertical="top" wrapText="1"/>
    </xf>
    <xf numFmtId="0" fontId="26" fillId="0" borderId="0" xfId="0" applyFont="1" applyFill="1" applyAlignment="1">
      <alignment horizontal="center" vertical="top" wrapText="1"/>
    </xf>
    <xf numFmtId="0" fontId="26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1" fillId="0" borderId="11" xfId="0" quotePrefix="1" applyFont="1" applyFill="1" applyBorder="1" applyAlignment="1">
      <alignment horizontal="center" vertical="top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quotePrefix="1" applyFont="1" applyFill="1" applyAlignment="1">
      <alignment horizontal="center" vertical="top" wrapText="1"/>
    </xf>
    <xf numFmtId="0" fontId="21" fillId="0" borderId="12" xfId="0" applyFont="1" applyBorder="1" applyAlignment="1">
      <alignment horizontal="center" vertical="top" wrapText="1"/>
    </xf>
    <xf numFmtId="166" fontId="21" fillId="0" borderId="0" xfId="0" applyNumberFormat="1" applyFont="1" applyAlignment="1">
      <alignment horizontal="left" vertical="top" wrapText="1"/>
    </xf>
    <xf numFmtId="0" fontId="22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textRotation="90" wrapText="1"/>
    </xf>
    <xf numFmtId="166" fontId="21" fillId="0" borderId="0" xfId="0" applyNumberFormat="1" applyFont="1" applyAlignment="1">
      <alignment horizontal="center" vertical="center" textRotation="90" wrapText="1"/>
    </xf>
    <xf numFmtId="0" fontId="21" fillId="0" borderId="17" xfId="0" quotePrefix="1" applyFont="1" applyFill="1" applyBorder="1" applyAlignment="1">
      <alignment horizontal="center" vertical="center" textRotation="90" wrapText="1"/>
    </xf>
    <xf numFmtId="0" fontId="21" fillId="0" borderId="18" xfId="0" quotePrefix="1" applyFont="1" applyFill="1" applyBorder="1" applyAlignment="1">
      <alignment horizontal="center" vertical="center" textRotation="90" wrapText="1"/>
    </xf>
    <xf numFmtId="0" fontId="21" fillId="0" borderId="19" xfId="0" quotePrefix="1" applyFont="1" applyFill="1" applyBorder="1" applyAlignment="1">
      <alignment horizontal="center" vertical="center" textRotation="90" wrapText="1"/>
    </xf>
    <xf numFmtId="166" fontId="22" fillId="0" borderId="0" xfId="0" applyNumberFormat="1" applyFont="1" applyAlignment="1">
      <alignment horizontal="center" vertical="top" wrapText="1"/>
    </xf>
    <xf numFmtId="0" fontId="21" fillId="0" borderId="0" xfId="0" applyFont="1" applyFill="1" applyAlignment="1">
      <alignment horizontal="center" vertical="top" wrapText="1"/>
    </xf>
    <xf numFmtId="0" fontId="24" fillId="0" borderId="0" xfId="0" applyFont="1" applyFill="1" applyAlignment="1">
      <alignment horizontal="center" vertical="top" wrapText="1"/>
    </xf>
    <xf numFmtId="0" fontId="21" fillId="0" borderId="12" xfId="0" applyFont="1" applyFill="1" applyBorder="1" applyAlignment="1">
      <alignment horizontal="center" vertical="top" wrapText="1"/>
    </xf>
    <xf numFmtId="0" fontId="21" fillId="0" borderId="12" xfId="0" quotePrefix="1" applyFont="1" applyFill="1" applyBorder="1" applyAlignment="1">
      <alignment horizontal="center" vertical="top" wrapText="1"/>
    </xf>
    <xf numFmtId="0" fontId="21" fillId="0" borderId="13" xfId="0" quotePrefix="1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quotePrefix="1" applyFont="1" applyFill="1" applyBorder="1" applyAlignment="1">
      <alignment horizontal="center" vertical="top" wrapText="1"/>
    </xf>
    <xf numFmtId="0" fontId="21" fillId="0" borderId="0" xfId="0" quotePrefix="1" applyFont="1" applyFill="1" applyAlignment="1">
      <alignment horizontal="center" vertical="top" wrapText="1"/>
    </xf>
    <xf numFmtId="0" fontId="21" fillId="0" borderId="15" xfId="0" quotePrefix="1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top" wrapText="1"/>
    </xf>
    <xf numFmtId="0" fontId="21" fillId="0" borderId="10" xfId="0" quotePrefix="1" applyFont="1" applyFill="1" applyBorder="1" applyAlignment="1">
      <alignment horizontal="center" vertical="top" wrapText="1"/>
    </xf>
    <xf numFmtId="0" fontId="22" fillId="0" borderId="0" xfId="0" applyFont="1" applyAlignment="1">
      <alignment horizontal="center" vertical="center" wrapText="1"/>
    </xf>
    <xf numFmtId="166" fontId="21" fillId="0" borderId="0" xfId="0" applyNumberFormat="1" applyFont="1" applyAlignment="1">
      <alignment horizontal="left" vertical="top" wrapText="1"/>
    </xf>
    <xf numFmtId="0" fontId="21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2" fillId="0" borderId="0" xfId="0" applyFont="1" applyAlignment="1">
      <alignment horizontal="center" vertical="top" wrapText="1"/>
    </xf>
    <xf numFmtId="0" fontId="21" fillId="0" borderId="12" xfId="0" quotePrefix="1" applyFont="1" applyFill="1" applyBorder="1" applyAlignment="1">
      <alignment horizontal="center" vertical="center" wrapText="1"/>
    </xf>
    <xf numFmtId="0" fontId="21" fillId="0" borderId="10" xfId="0" quotePrefix="1" applyFont="1" applyFill="1" applyBorder="1" applyAlignment="1">
      <alignment horizontal="center" vertical="center" wrapText="1"/>
    </xf>
    <xf numFmtId="0" fontId="21" fillId="0" borderId="11" xfId="0" quotePrefix="1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top" wrapText="1"/>
    </xf>
    <xf numFmtId="0" fontId="27" fillId="0" borderId="0" xfId="0" applyFont="1" applyFill="1" applyAlignment="1">
      <alignment horizontal="center" vertical="top" wrapText="1"/>
    </xf>
    <xf numFmtId="0" fontId="28" fillId="0" borderId="0" xfId="0" applyFont="1" applyFill="1" applyAlignment="1">
      <alignment horizontal="center" vertical="top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78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94"/>
  <sheetViews>
    <sheetView tabSelected="1" view="pageBreakPreview" topLeftCell="B25" zoomScale="85" zoomScaleSheetLayoutView="85" workbookViewId="0">
      <selection activeCell="AE8" sqref="AE8:AH8"/>
    </sheetView>
  </sheetViews>
  <sheetFormatPr defaultColWidth="9.28515625" defaultRowHeight="16.5" x14ac:dyDescent="0.25"/>
  <cols>
    <col min="1" max="1" width="4.5703125" style="23" hidden="1" customWidth="1"/>
    <col min="2" max="2" width="5" style="25" customWidth="1"/>
    <col min="3" max="3" width="48.5703125" style="24" customWidth="1"/>
    <col min="4" max="4" width="8.5703125" style="25" hidden="1" customWidth="1"/>
    <col min="5" max="5" width="8.42578125" style="25" hidden="1" customWidth="1"/>
    <col min="6" max="6" width="13" style="25" hidden="1" customWidth="1"/>
    <col min="7" max="7" width="9.28515625" style="25" hidden="1" customWidth="1"/>
    <col min="8" max="8" width="8.5703125" style="25" hidden="1" customWidth="1"/>
    <col min="9" max="9" width="4.5703125" style="25" hidden="1" customWidth="1"/>
    <col min="10" max="10" width="11.28515625" style="25" hidden="1" customWidth="1"/>
    <col min="11" max="11" width="12.7109375" style="25" hidden="1" customWidth="1"/>
    <col min="12" max="12" width="19.28515625" style="25" hidden="1" customWidth="1"/>
    <col min="13" max="13" width="20" style="25" hidden="1" customWidth="1"/>
    <col min="14" max="14" width="18.42578125" style="25" hidden="1" customWidth="1"/>
    <col min="15" max="15" width="18.42578125" style="54" hidden="1" customWidth="1"/>
    <col min="16" max="16" width="10.28515625" style="25" customWidth="1"/>
    <col min="17" max="17" width="10.7109375" style="25" customWidth="1"/>
    <col min="18" max="18" width="20.42578125" style="25" customWidth="1"/>
    <col min="19" max="19" width="15.7109375" style="25" hidden="1" customWidth="1"/>
    <col min="20" max="20" width="20.5703125" style="26" bestFit="1" customWidth="1"/>
    <col min="21" max="21" width="19.140625" style="26" customWidth="1"/>
    <col min="22" max="22" width="18.42578125" style="26" customWidth="1"/>
    <col min="23" max="23" width="10.28515625" style="25" customWidth="1"/>
    <col min="24" max="24" width="12.28515625" style="25" customWidth="1"/>
    <col min="25" max="25" width="20.5703125" style="25" bestFit="1" customWidth="1"/>
    <col min="26" max="27" width="19.28515625" style="26" customWidth="1"/>
    <col min="28" max="28" width="18.42578125" style="26" customWidth="1"/>
    <col min="29" max="29" width="10.28515625" style="25" customWidth="1"/>
    <col min="30" max="30" width="12.28515625" style="25" customWidth="1"/>
    <col min="31" max="31" width="18.7109375" style="25" customWidth="1"/>
    <col min="32" max="33" width="19.28515625" style="26" customWidth="1"/>
    <col min="34" max="34" width="18.42578125" style="26" customWidth="1"/>
    <col min="35" max="35" width="15" style="4" customWidth="1"/>
    <col min="36" max="36" width="15" style="6" customWidth="1"/>
    <col min="37" max="37" width="15" style="1" customWidth="1"/>
    <col min="38" max="38" width="20.28515625" style="22" customWidth="1"/>
    <col min="39" max="43" width="13.7109375" style="22" customWidth="1"/>
    <col min="44" max="16384" width="9.28515625" style="22"/>
  </cols>
  <sheetData>
    <row r="1" spans="1:44" ht="17.25" customHeight="1" x14ac:dyDescent="0.25">
      <c r="L1" s="26"/>
      <c r="M1" s="26"/>
      <c r="N1" s="26"/>
      <c r="O1" s="27"/>
      <c r="P1" s="26"/>
      <c r="Q1" s="26"/>
      <c r="R1" s="26"/>
      <c r="S1" s="26"/>
      <c r="W1" s="26"/>
      <c r="X1" s="26"/>
      <c r="Y1" s="26"/>
      <c r="AC1" s="26"/>
      <c r="AD1" s="26"/>
      <c r="AE1" s="75" t="s">
        <v>80</v>
      </c>
      <c r="AF1" s="75"/>
      <c r="AG1" s="75"/>
      <c r="AH1" s="75"/>
    </row>
    <row r="2" spans="1:44" ht="17.25" customHeight="1" x14ac:dyDescent="0.25">
      <c r="L2" s="26"/>
      <c r="M2" s="26"/>
      <c r="N2" s="26"/>
      <c r="O2" s="27"/>
      <c r="P2" s="26"/>
      <c r="Q2" s="26"/>
      <c r="R2" s="26"/>
      <c r="S2" s="26"/>
      <c r="W2" s="26"/>
      <c r="X2" s="26"/>
      <c r="Y2" s="26"/>
      <c r="AC2" s="26"/>
      <c r="AD2" s="26"/>
      <c r="AE2" s="75" t="s">
        <v>79</v>
      </c>
      <c r="AF2" s="75"/>
      <c r="AG2" s="75"/>
      <c r="AH2" s="75"/>
    </row>
    <row r="3" spans="1:44" ht="17.25" customHeight="1" x14ac:dyDescent="0.25">
      <c r="L3" s="26"/>
      <c r="M3" s="26"/>
      <c r="N3" s="26"/>
      <c r="O3" s="27"/>
      <c r="P3" s="26"/>
      <c r="Q3" s="26"/>
      <c r="R3" s="26"/>
      <c r="S3" s="26"/>
      <c r="W3" s="26"/>
      <c r="X3" s="26"/>
      <c r="Y3" s="26"/>
      <c r="AC3" s="26"/>
      <c r="AD3" s="26"/>
      <c r="AE3" s="75" t="s">
        <v>81</v>
      </c>
      <c r="AF3" s="75"/>
      <c r="AG3" s="75"/>
      <c r="AH3" s="75"/>
    </row>
    <row r="4" spans="1:44" ht="17.25" customHeight="1" x14ac:dyDescent="0.25">
      <c r="L4" s="26"/>
      <c r="M4" s="26"/>
      <c r="N4" s="26"/>
      <c r="O4" s="27"/>
      <c r="P4" s="26"/>
      <c r="Q4" s="26"/>
      <c r="R4" s="26"/>
      <c r="S4" s="26"/>
      <c r="W4" s="26"/>
      <c r="X4" s="26"/>
      <c r="Y4" s="26"/>
      <c r="Z4" s="28"/>
      <c r="AA4" s="28"/>
      <c r="AB4" s="28"/>
      <c r="AC4" s="26"/>
      <c r="AD4" s="26"/>
      <c r="AE4" s="95" t="s">
        <v>143</v>
      </c>
      <c r="AF4" s="96"/>
      <c r="AG4" s="96"/>
      <c r="AH4" s="96"/>
      <c r="AI4" s="13"/>
    </row>
    <row r="5" spans="1:44" ht="17.25" customHeight="1" x14ac:dyDescent="0.25">
      <c r="L5" s="26"/>
      <c r="M5" s="26"/>
      <c r="N5" s="26"/>
      <c r="O5" s="27"/>
      <c r="P5" s="26"/>
      <c r="Q5" s="26"/>
      <c r="R5" s="26"/>
      <c r="S5" s="26"/>
      <c r="W5" s="26"/>
      <c r="X5" s="26"/>
      <c r="Z5" s="25"/>
      <c r="AA5" s="25"/>
      <c r="AB5" s="25"/>
      <c r="AC5" s="26"/>
      <c r="AD5" s="26"/>
      <c r="AF5" s="25"/>
      <c r="AG5" s="25"/>
      <c r="AH5" s="25"/>
    </row>
    <row r="6" spans="1:44" ht="16.5" customHeight="1" x14ac:dyDescent="0.25">
      <c r="L6" s="26"/>
      <c r="M6" s="26"/>
      <c r="N6" s="26"/>
      <c r="O6" s="27"/>
      <c r="P6" s="26"/>
      <c r="Q6" s="26"/>
      <c r="R6" s="26"/>
      <c r="S6" s="26"/>
      <c r="W6" s="26"/>
      <c r="X6" s="26"/>
      <c r="Y6" s="26"/>
      <c r="AC6" s="26"/>
      <c r="AD6" s="26"/>
      <c r="AE6" s="75" t="s">
        <v>10</v>
      </c>
      <c r="AF6" s="75"/>
      <c r="AG6" s="75"/>
      <c r="AH6" s="75"/>
    </row>
    <row r="7" spans="1:44" ht="16.5" customHeight="1" x14ac:dyDescent="0.25">
      <c r="L7" s="26"/>
      <c r="M7" s="26"/>
      <c r="N7" s="26"/>
      <c r="O7" s="27"/>
      <c r="P7" s="26"/>
      <c r="Q7" s="26"/>
      <c r="R7" s="26"/>
      <c r="S7" s="26"/>
      <c r="W7" s="26"/>
      <c r="X7" s="26"/>
      <c r="Y7" s="26"/>
      <c r="AC7" s="26"/>
      <c r="AD7" s="26"/>
      <c r="AE7" s="75" t="s">
        <v>11</v>
      </c>
      <c r="AF7" s="75"/>
      <c r="AG7" s="75"/>
      <c r="AH7" s="75"/>
    </row>
    <row r="8" spans="1:44" ht="19.5" customHeight="1" x14ac:dyDescent="0.25">
      <c r="L8" s="26"/>
      <c r="M8" s="26"/>
      <c r="N8" s="29"/>
      <c r="O8" s="30"/>
      <c r="P8" s="26"/>
      <c r="Q8" s="26"/>
      <c r="R8" s="26"/>
      <c r="S8" s="26"/>
      <c r="W8" s="26"/>
      <c r="X8" s="26"/>
      <c r="Y8" s="26"/>
      <c r="AC8" s="26"/>
      <c r="AD8" s="26"/>
      <c r="AE8" s="75" t="s">
        <v>36</v>
      </c>
      <c r="AF8" s="75"/>
      <c r="AG8" s="75"/>
      <c r="AH8" s="75"/>
    </row>
    <row r="9" spans="1:44" ht="25.5" customHeight="1" x14ac:dyDescent="0.25">
      <c r="L9" s="26"/>
      <c r="M9" s="26"/>
      <c r="N9" s="29"/>
      <c r="O9" s="30"/>
      <c r="P9" s="26"/>
      <c r="Q9" s="26"/>
      <c r="R9" s="26"/>
      <c r="S9" s="26"/>
      <c r="W9" s="26"/>
      <c r="X9" s="26"/>
      <c r="Y9" s="26"/>
      <c r="Z9" s="28"/>
      <c r="AA9" s="28"/>
      <c r="AB9" s="28"/>
      <c r="AC9" s="26"/>
      <c r="AD9" s="26"/>
      <c r="AE9" s="75" t="s">
        <v>82</v>
      </c>
      <c r="AF9" s="76"/>
      <c r="AG9" s="76"/>
      <c r="AH9" s="76"/>
      <c r="AI9" s="13"/>
    </row>
    <row r="10" spans="1:44" ht="71.25" customHeight="1" x14ac:dyDescent="0.25">
      <c r="A10" s="22" t="s">
        <v>23</v>
      </c>
      <c r="B10" s="90" t="s">
        <v>75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74"/>
      <c r="AJ10" s="74"/>
    </row>
    <row r="11" spans="1:44" ht="18.75" customHeight="1" x14ac:dyDescent="0.25"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2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J11" s="7"/>
      <c r="AK11" s="8"/>
      <c r="AL11" s="9"/>
      <c r="AM11" s="9"/>
    </row>
    <row r="12" spans="1:44" ht="17.649999999999999" hidden="1" customHeight="1" x14ac:dyDescent="0.25">
      <c r="C12" s="33"/>
      <c r="D12" s="34"/>
      <c r="E12" s="34"/>
      <c r="F12" s="34"/>
      <c r="I12" s="34"/>
      <c r="J12" s="34"/>
      <c r="K12" s="34"/>
      <c r="L12" s="34"/>
      <c r="M12" s="34"/>
      <c r="N12" s="34">
        <f>N11-N17</f>
        <v>-1663939.3089999999</v>
      </c>
      <c r="O12" s="35"/>
      <c r="P12" s="34"/>
      <c r="Q12" s="34"/>
      <c r="R12" s="34"/>
      <c r="S12" s="34"/>
      <c r="T12" s="36"/>
      <c r="U12" s="36"/>
      <c r="V12" s="34">
        <f>V11-V17</f>
        <v>-1746936.3682200001</v>
      </c>
      <c r="W12" s="34"/>
      <c r="X12" s="34"/>
      <c r="Y12" s="34"/>
      <c r="Z12" s="36"/>
      <c r="AA12" s="36"/>
      <c r="AB12" s="34">
        <f>AB11-AB17</f>
        <v>-2165630.7000000002</v>
      </c>
      <c r="AC12" s="34"/>
      <c r="AD12" s="34"/>
      <c r="AE12" s="34"/>
      <c r="AF12" s="36"/>
      <c r="AG12" s="36"/>
      <c r="AH12" s="34">
        <f>AH11-AH17</f>
        <v>-2022967.3089999999</v>
      </c>
      <c r="AI12" s="3"/>
      <c r="AJ12" s="7"/>
      <c r="AK12" s="8"/>
      <c r="AL12" s="9"/>
      <c r="AM12" s="9"/>
    </row>
    <row r="13" spans="1:44" s="19" customFormat="1" ht="51.75" customHeight="1" x14ac:dyDescent="0.2">
      <c r="A13" s="79" t="s">
        <v>0</v>
      </c>
      <c r="B13" s="81" t="s">
        <v>0</v>
      </c>
      <c r="C13" s="77" t="s">
        <v>44</v>
      </c>
      <c r="D13" s="78" t="s">
        <v>7</v>
      </c>
      <c r="E13" s="78"/>
      <c r="F13" s="78"/>
      <c r="G13" s="78" t="s">
        <v>8</v>
      </c>
      <c r="H13" s="78"/>
      <c r="I13" s="78"/>
      <c r="J13" s="91" t="s">
        <v>62</v>
      </c>
      <c r="K13" s="91"/>
      <c r="L13" s="91"/>
      <c r="M13" s="91"/>
      <c r="N13" s="91"/>
      <c r="O13" s="71" t="s">
        <v>77</v>
      </c>
      <c r="P13" s="93" t="s">
        <v>63</v>
      </c>
      <c r="Q13" s="91"/>
      <c r="R13" s="91"/>
      <c r="S13" s="91"/>
      <c r="T13" s="91"/>
      <c r="U13" s="92"/>
      <c r="V13" s="92"/>
      <c r="W13" s="91" t="s">
        <v>64</v>
      </c>
      <c r="X13" s="91"/>
      <c r="Y13" s="91"/>
      <c r="Z13" s="91"/>
      <c r="AA13" s="92"/>
      <c r="AB13" s="92"/>
      <c r="AC13" s="91" t="s">
        <v>73</v>
      </c>
      <c r="AD13" s="91"/>
      <c r="AE13" s="91"/>
      <c r="AF13" s="91"/>
      <c r="AG13" s="92"/>
      <c r="AH13" s="92"/>
      <c r="AI13" s="70"/>
      <c r="AJ13" s="70"/>
      <c r="AK13" s="69"/>
      <c r="AL13" s="22"/>
      <c r="AM13" s="22"/>
      <c r="AN13" s="22"/>
      <c r="AO13" s="22"/>
      <c r="AP13" s="22"/>
      <c r="AQ13" s="22"/>
      <c r="AR13" s="22"/>
    </row>
    <row r="14" spans="1:44" s="19" customFormat="1" ht="18" customHeight="1" x14ac:dyDescent="0.2">
      <c r="A14" s="80"/>
      <c r="B14" s="82"/>
      <c r="C14" s="77"/>
      <c r="D14" s="37" t="s">
        <v>1</v>
      </c>
      <c r="E14" s="37" t="s">
        <v>9</v>
      </c>
      <c r="F14" s="38" t="s">
        <v>2</v>
      </c>
      <c r="G14" s="37" t="s">
        <v>1</v>
      </c>
      <c r="H14" s="37" t="s">
        <v>9</v>
      </c>
      <c r="I14" s="38" t="s">
        <v>2</v>
      </c>
      <c r="J14" s="77" t="s">
        <v>1</v>
      </c>
      <c r="K14" s="77" t="s">
        <v>9</v>
      </c>
      <c r="L14" s="77" t="s">
        <v>38</v>
      </c>
      <c r="M14" s="77" t="s">
        <v>24</v>
      </c>
      <c r="N14" s="78"/>
      <c r="O14" s="72"/>
      <c r="P14" s="94" t="s">
        <v>1</v>
      </c>
      <c r="Q14" s="77" t="s">
        <v>9</v>
      </c>
      <c r="R14" s="77" t="s">
        <v>38</v>
      </c>
      <c r="S14" s="37"/>
      <c r="T14" s="77" t="s">
        <v>24</v>
      </c>
      <c r="U14" s="84"/>
      <c r="V14" s="85"/>
      <c r="W14" s="77" t="s">
        <v>1</v>
      </c>
      <c r="X14" s="77" t="s">
        <v>9</v>
      </c>
      <c r="Y14" s="77" t="s">
        <v>38</v>
      </c>
      <c r="Z14" s="77" t="s">
        <v>24</v>
      </c>
      <c r="AA14" s="84"/>
      <c r="AB14" s="85"/>
      <c r="AC14" s="77" t="s">
        <v>1</v>
      </c>
      <c r="AD14" s="77" t="s">
        <v>9</v>
      </c>
      <c r="AE14" s="77" t="s">
        <v>38</v>
      </c>
      <c r="AF14" s="77" t="s">
        <v>24</v>
      </c>
      <c r="AG14" s="84"/>
      <c r="AH14" s="85"/>
      <c r="AI14" s="70"/>
      <c r="AJ14" s="70"/>
      <c r="AK14" s="69"/>
    </row>
    <row r="15" spans="1:44" s="19" customFormat="1" ht="84" customHeight="1" x14ac:dyDescent="0.2">
      <c r="B15" s="83"/>
      <c r="C15" s="77"/>
      <c r="D15" s="37"/>
      <c r="E15" s="37"/>
      <c r="F15" s="38"/>
      <c r="G15" s="37"/>
      <c r="H15" s="37"/>
      <c r="I15" s="38"/>
      <c r="J15" s="77"/>
      <c r="K15" s="77"/>
      <c r="L15" s="78"/>
      <c r="M15" s="38" t="s">
        <v>57</v>
      </c>
      <c r="N15" s="37" t="s">
        <v>25</v>
      </c>
      <c r="O15" s="73"/>
      <c r="P15" s="94"/>
      <c r="Q15" s="77"/>
      <c r="R15" s="78"/>
      <c r="S15" s="38"/>
      <c r="T15" s="37" t="s">
        <v>57</v>
      </c>
      <c r="U15" s="39" t="s">
        <v>130</v>
      </c>
      <c r="V15" s="39" t="s">
        <v>25</v>
      </c>
      <c r="W15" s="77"/>
      <c r="X15" s="77"/>
      <c r="Y15" s="78"/>
      <c r="Z15" s="37" t="s">
        <v>57</v>
      </c>
      <c r="AA15" s="39" t="s">
        <v>130</v>
      </c>
      <c r="AB15" s="39" t="s">
        <v>25</v>
      </c>
      <c r="AC15" s="77"/>
      <c r="AD15" s="77"/>
      <c r="AE15" s="78"/>
      <c r="AF15" s="37" t="s">
        <v>57</v>
      </c>
      <c r="AG15" s="39" t="s">
        <v>130</v>
      </c>
      <c r="AH15" s="39" t="s">
        <v>25</v>
      </c>
      <c r="AI15" s="70"/>
      <c r="AJ15" s="70"/>
      <c r="AK15" s="69"/>
    </row>
    <row r="16" spans="1:44" s="19" customFormat="1" x14ac:dyDescent="0.25">
      <c r="B16" s="63">
        <v>1</v>
      </c>
      <c r="C16" s="37">
        <v>2</v>
      </c>
      <c r="D16" s="37"/>
      <c r="E16" s="37"/>
      <c r="F16" s="37"/>
      <c r="G16" s="37"/>
      <c r="H16" s="37"/>
      <c r="I16" s="37"/>
      <c r="J16" s="37">
        <v>3</v>
      </c>
      <c r="K16" s="37">
        <v>4</v>
      </c>
      <c r="L16" s="37">
        <v>5</v>
      </c>
      <c r="M16" s="37">
        <v>6</v>
      </c>
      <c r="N16" s="37">
        <v>7</v>
      </c>
      <c r="O16" s="40"/>
      <c r="P16" s="37">
        <v>3</v>
      </c>
      <c r="Q16" s="37">
        <v>4</v>
      </c>
      <c r="R16" s="37">
        <v>5</v>
      </c>
      <c r="S16" s="37"/>
      <c r="T16" s="37">
        <v>6</v>
      </c>
      <c r="U16" s="37">
        <v>7</v>
      </c>
      <c r="V16" s="37">
        <v>8</v>
      </c>
      <c r="W16" s="37">
        <v>9</v>
      </c>
      <c r="X16" s="37">
        <v>10</v>
      </c>
      <c r="Y16" s="37">
        <v>11</v>
      </c>
      <c r="Z16" s="37">
        <v>12</v>
      </c>
      <c r="AA16" s="39">
        <v>13</v>
      </c>
      <c r="AB16" s="37">
        <v>14</v>
      </c>
      <c r="AC16" s="37">
        <v>15</v>
      </c>
      <c r="AD16" s="37">
        <v>16</v>
      </c>
      <c r="AE16" s="37">
        <v>17</v>
      </c>
      <c r="AF16" s="66">
        <v>18</v>
      </c>
      <c r="AG16" s="39">
        <v>19</v>
      </c>
      <c r="AH16" s="39">
        <v>20</v>
      </c>
      <c r="AI16" s="4"/>
      <c r="AJ16" s="14"/>
      <c r="AK16" s="15"/>
    </row>
    <row r="17" spans="1:41" s="10" customFormat="1" ht="36.75" customHeight="1" x14ac:dyDescent="0.2">
      <c r="A17" s="20"/>
      <c r="B17" s="64"/>
      <c r="C17" s="41" t="s">
        <v>65</v>
      </c>
      <c r="D17" s="42" t="e">
        <f>D19+#REF!+D79</f>
        <v>#REF!</v>
      </c>
      <c r="E17" s="42" t="e">
        <f>E19+#REF!+E79</f>
        <v>#REF!</v>
      </c>
      <c r="F17" s="42" t="e">
        <f>F19+#REF!+F79</f>
        <v>#REF!</v>
      </c>
      <c r="G17" s="42" t="e">
        <f>G19+#REF!+G79</f>
        <v>#REF!</v>
      </c>
      <c r="H17" s="42" t="e">
        <f>H19+#REF!+H79</f>
        <v>#REF!</v>
      </c>
      <c r="I17" s="42" t="e">
        <f>I19+#REF!+I79</f>
        <v>#REF!</v>
      </c>
      <c r="J17" s="43">
        <f>J19+J77+J84</f>
        <v>0</v>
      </c>
      <c r="K17" s="43">
        <f>K19+K77+K84</f>
        <v>0</v>
      </c>
      <c r="L17" s="43">
        <f>L19+L77+L84</f>
        <v>1964762.254</v>
      </c>
      <c r="M17" s="43">
        <f>M19+M77+M84</f>
        <v>300822.94499999995</v>
      </c>
      <c r="N17" s="43">
        <f>N19+N77+N84</f>
        <v>1663939.3089999999</v>
      </c>
      <c r="O17" s="35"/>
      <c r="P17" s="43">
        <f t="shared" ref="P17:AF17" si="0">P19+P77+P84</f>
        <v>89.13900000000001</v>
      </c>
      <c r="Q17" s="43">
        <f t="shared" si="0"/>
        <v>616.36999999999989</v>
      </c>
      <c r="R17" s="43">
        <f t="shared" si="0"/>
        <v>4160817.26822</v>
      </c>
      <c r="S17" s="43">
        <f t="shared" si="0"/>
        <v>178711.35399999999</v>
      </c>
      <c r="T17" s="43">
        <f t="shared" si="0"/>
        <v>1225880.9000000001</v>
      </c>
      <c r="U17" s="43">
        <f t="shared" si="0"/>
        <v>1188000</v>
      </c>
      <c r="V17" s="43">
        <f t="shared" si="0"/>
        <v>1746936.3682200001</v>
      </c>
      <c r="W17" s="43">
        <f t="shared" si="0"/>
        <v>16.961000000000002</v>
      </c>
      <c r="X17" s="43">
        <f t="shared" si="0"/>
        <v>95.449999999999989</v>
      </c>
      <c r="Y17" s="43">
        <f t="shared" si="0"/>
        <v>2651600</v>
      </c>
      <c r="Z17" s="43">
        <f t="shared" si="0"/>
        <v>485969.30000000005</v>
      </c>
      <c r="AA17" s="43"/>
      <c r="AB17" s="43">
        <f t="shared" si="0"/>
        <v>2165630.7000000002</v>
      </c>
      <c r="AC17" s="43">
        <f t="shared" si="0"/>
        <v>36.234000000000002</v>
      </c>
      <c r="AD17" s="43"/>
      <c r="AE17" s="43">
        <f t="shared" si="0"/>
        <v>3341846.5090000001</v>
      </c>
      <c r="AF17" s="43">
        <f t="shared" si="0"/>
        <v>1318879.1999999997</v>
      </c>
      <c r="AG17" s="43"/>
      <c r="AH17" s="43">
        <f>AH19+AH77+AH84</f>
        <v>2022967.3089999999</v>
      </c>
      <c r="AI17" s="16"/>
      <c r="AJ17" s="16"/>
    </row>
    <row r="18" spans="1:41" s="19" customFormat="1" ht="39.75" customHeight="1" x14ac:dyDescent="0.25">
      <c r="B18" s="86" t="s">
        <v>76</v>
      </c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16"/>
      <c r="AJ18" s="17"/>
      <c r="AK18" s="15"/>
    </row>
    <row r="19" spans="1:41" s="23" customFormat="1" ht="34.5" customHeight="1" x14ac:dyDescent="0.25">
      <c r="A19" s="23" t="s">
        <v>3</v>
      </c>
      <c r="B19" s="65"/>
      <c r="C19" s="44" t="s">
        <v>30</v>
      </c>
      <c r="D19" s="42" t="e">
        <f>#REF!+#REF!</f>
        <v>#REF!</v>
      </c>
      <c r="E19" s="42" t="e">
        <f>#REF!+#REF!</f>
        <v>#REF!</v>
      </c>
      <c r="F19" s="42" t="e">
        <f>#REF!+#REF!</f>
        <v>#REF!</v>
      </c>
      <c r="G19" s="42" t="e">
        <f>#REF!+#REF!</f>
        <v>#REF!</v>
      </c>
      <c r="H19" s="42" t="e">
        <f>#REF!+#REF!</f>
        <v>#REF!</v>
      </c>
      <c r="I19" s="42" t="e">
        <f>#REF!+#REF!</f>
        <v>#REF!</v>
      </c>
      <c r="J19" s="34">
        <f>J21+J49+J51+J67+J75</f>
        <v>0</v>
      </c>
      <c r="K19" s="34">
        <f>K21+K49+K51+K67+K75</f>
        <v>0</v>
      </c>
      <c r="L19" s="34">
        <f>L21+L49+L51+L67+L75</f>
        <v>1138738.774</v>
      </c>
      <c r="M19" s="34">
        <f>M21+M49+M51+M67+M75</f>
        <v>300822.94499999995</v>
      </c>
      <c r="N19" s="34">
        <f>N21+N49+N51+N67+N75</f>
        <v>837915.82900000003</v>
      </c>
      <c r="O19" s="35"/>
      <c r="P19" s="43">
        <f t="shared" ref="P19:AF19" si="1">P21+P49+P51+P67+P75</f>
        <v>85.915000000000006</v>
      </c>
      <c r="Q19" s="43">
        <f t="shared" si="1"/>
        <v>616.36999999999989</v>
      </c>
      <c r="R19" s="43">
        <f t="shared" si="1"/>
        <v>2933887.2389000002</v>
      </c>
      <c r="S19" s="43">
        <f t="shared" si="1"/>
        <v>178711.35399999999</v>
      </c>
      <c r="T19" s="43">
        <f t="shared" si="1"/>
        <v>1096725.9000000001</v>
      </c>
      <c r="U19" s="43">
        <f t="shared" si="1"/>
        <v>1188000</v>
      </c>
      <c r="V19" s="43">
        <f t="shared" si="1"/>
        <v>649161.33889999997</v>
      </c>
      <c r="W19" s="43">
        <f t="shared" si="1"/>
        <v>16.961000000000002</v>
      </c>
      <c r="X19" s="43">
        <f t="shared" si="1"/>
        <v>95.449999999999989</v>
      </c>
      <c r="Y19" s="43">
        <f t="shared" si="1"/>
        <v>1438599.9989999998</v>
      </c>
      <c r="Z19" s="43">
        <f t="shared" si="1"/>
        <v>485969.30000000005</v>
      </c>
      <c r="AA19" s="43"/>
      <c r="AB19" s="43">
        <f t="shared" si="1"/>
        <v>952630.69900000002</v>
      </c>
      <c r="AC19" s="43">
        <f t="shared" si="1"/>
        <v>36.234000000000002</v>
      </c>
      <c r="AD19" s="43"/>
      <c r="AE19" s="43">
        <f t="shared" si="1"/>
        <v>2108471.7000000002</v>
      </c>
      <c r="AF19" s="43">
        <f t="shared" si="1"/>
        <v>1318879.1999999997</v>
      </c>
      <c r="AG19" s="43"/>
      <c r="AH19" s="43">
        <f>AH21+AH49+AH51+AH67+AH75</f>
        <v>789592.49999999988</v>
      </c>
      <c r="AI19" s="16"/>
      <c r="AJ19" s="17"/>
      <c r="AK19" s="11"/>
    </row>
    <row r="20" spans="1:41" s="23" customFormat="1" ht="15.75" customHeight="1" x14ac:dyDescent="0.25">
      <c r="B20" s="25"/>
      <c r="C20" s="45" t="s">
        <v>4</v>
      </c>
      <c r="D20" s="46"/>
      <c r="E20" s="46"/>
      <c r="F20" s="42"/>
      <c r="G20" s="46"/>
      <c r="H20" s="46"/>
      <c r="I20" s="42"/>
      <c r="J20" s="34"/>
      <c r="K20" s="34"/>
      <c r="L20" s="34"/>
      <c r="M20" s="34"/>
      <c r="N20" s="34"/>
      <c r="O20" s="35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16"/>
      <c r="AJ20" s="17"/>
      <c r="AK20" s="11"/>
    </row>
    <row r="21" spans="1:41" s="23" customFormat="1" ht="35.25" customHeight="1" x14ac:dyDescent="0.25">
      <c r="B21" s="25"/>
      <c r="C21" s="44" t="s">
        <v>27</v>
      </c>
      <c r="D21" s="46"/>
      <c r="E21" s="46"/>
      <c r="F21" s="42"/>
      <c r="G21" s="46"/>
      <c r="H21" s="46"/>
      <c r="I21" s="42"/>
      <c r="J21" s="34">
        <f>SUM(J22:J46)</f>
        <v>0</v>
      </c>
      <c r="K21" s="34">
        <f>SUM(K22:K46)</f>
        <v>0</v>
      </c>
      <c r="L21" s="34">
        <f>SUM(L22:L46)</f>
        <v>1054218.7009999999</v>
      </c>
      <c r="M21" s="34">
        <f>SUM(M22:M46)</f>
        <v>286223.31699999998</v>
      </c>
      <c r="N21" s="34">
        <f>SUM(N22:N46)</f>
        <v>767995.38399999996</v>
      </c>
      <c r="O21" s="35"/>
      <c r="P21" s="43">
        <f t="shared" ref="P21:Q21" si="2">SUM(P22:P48)</f>
        <v>50.596000000000004</v>
      </c>
      <c r="Q21" s="43">
        <f t="shared" si="2"/>
        <v>0</v>
      </c>
      <c r="R21" s="43">
        <f>SUM(R22:R48)</f>
        <v>1753181.54</v>
      </c>
      <c r="S21" s="43">
        <f t="shared" ref="S21:AH21" si="3">SUM(S22:S48)</f>
        <v>142866.106</v>
      </c>
      <c r="T21" s="43">
        <f t="shared" si="3"/>
        <v>589247.99300000002</v>
      </c>
      <c r="U21" s="43">
        <f>SUM(U22:U48)</f>
        <v>693472.3189999999</v>
      </c>
      <c r="V21" s="43">
        <f t="shared" si="3"/>
        <v>470461.228</v>
      </c>
      <c r="W21" s="43">
        <f t="shared" si="3"/>
        <v>12.564000000000002</v>
      </c>
      <c r="X21" s="43">
        <f t="shared" si="3"/>
        <v>0</v>
      </c>
      <c r="Y21" s="43">
        <f t="shared" si="3"/>
        <v>1012935.6409999999</v>
      </c>
      <c r="Z21" s="43">
        <f t="shared" si="3"/>
        <v>258149.71799999999</v>
      </c>
      <c r="AA21" s="43"/>
      <c r="AB21" s="43">
        <f t="shared" si="3"/>
        <v>754785.92300000007</v>
      </c>
      <c r="AC21" s="43">
        <f t="shared" si="3"/>
        <v>23.434000000000001</v>
      </c>
      <c r="AD21" s="43"/>
      <c r="AE21" s="43">
        <f t="shared" si="3"/>
        <v>2039297.2880000002</v>
      </c>
      <c r="AF21" s="43">
        <f t="shared" si="3"/>
        <v>1251780.0199999998</v>
      </c>
      <c r="AG21" s="43"/>
      <c r="AH21" s="43">
        <f t="shared" si="3"/>
        <v>787517.26799999992</v>
      </c>
      <c r="AI21" s="16"/>
      <c r="AJ21" s="17"/>
      <c r="AK21" s="11"/>
      <c r="AM21" s="11"/>
      <c r="AO21" s="11"/>
    </row>
    <row r="22" spans="1:41" s="23" customFormat="1" ht="117" customHeight="1" x14ac:dyDescent="0.2">
      <c r="B22" s="25" t="s">
        <v>12</v>
      </c>
      <c r="C22" s="47" t="s">
        <v>66</v>
      </c>
      <c r="D22" s="29"/>
      <c r="E22" s="29"/>
      <c r="F22" s="48"/>
      <c r="G22" s="29"/>
      <c r="H22" s="29"/>
      <c r="I22" s="48"/>
      <c r="J22" s="49"/>
      <c r="K22" s="49"/>
      <c r="L22" s="49"/>
      <c r="M22" s="49"/>
      <c r="N22" s="49"/>
      <c r="O22" s="50"/>
      <c r="P22" s="49"/>
      <c r="Q22" s="49"/>
      <c r="R22" s="49"/>
      <c r="S22" s="49"/>
      <c r="T22" s="49"/>
      <c r="U22" s="49"/>
      <c r="V22" s="49"/>
      <c r="W22" s="49"/>
      <c r="X22" s="49"/>
      <c r="Y22" s="49">
        <f t="shared" ref="Y22:Y28" si="4">Z22+AB22</f>
        <v>1000</v>
      </c>
      <c r="Z22" s="49"/>
      <c r="AA22" s="49"/>
      <c r="AB22" s="49">
        <f>1000</f>
        <v>1000</v>
      </c>
      <c r="AC22" s="49">
        <v>0.7</v>
      </c>
      <c r="AD22" s="49"/>
      <c r="AE22" s="49">
        <f>AF22+AH22</f>
        <v>116712.064</v>
      </c>
      <c r="AF22" s="49"/>
      <c r="AG22" s="49"/>
      <c r="AH22" s="49">
        <f>116712.064</f>
        <v>116712.064</v>
      </c>
      <c r="AI22" s="5"/>
      <c r="AJ22" s="5"/>
    </row>
    <row r="23" spans="1:41" s="23" customFormat="1" ht="128.25" customHeight="1" x14ac:dyDescent="0.2">
      <c r="B23" s="25" t="s">
        <v>13</v>
      </c>
      <c r="C23" s="47" t="s">
        <v>132</v>
      </c>
      <c r="D23" s="29"/>
      <c r="E23" s="29"/>
      <c r="F23" s="48"/>
      <c r="G23" s="29"/>
      <c r="H23" s="29"/>
      <c r="I23" s="48"/>
      <c r="J23" s="49"/>
      <c r="K23" s="34"/>
      <c r="L23" s="49"/>
      <c r="M23" s="49"/>
      <c r="N23" s="49"/>
      <c r="O23" s="50"/>
      <c r="P23" s="49"/>
      <c r="Q23" s="34"/>
      <c r="R23" s="49">
        <f>T23+U23+V23</f>
        <v>15984.77</v>
      </c>
      <c r="S23" s="49"/>
      <c r="T23" s="49"/>
      <c r="U23" s="49"/>
      <c r="V23" s="49">
        <f>15984.77</f>
        <v>15984.77</v>
      </c>
      <c r="W23" s="49">
        <v>4</v>
      </c>
      <c r="X23" s="34"/>
      <c r="Y23" s="49">
        <f t="shared" si="4"/>
        <v>362488.609</v>
      </c>
      <c r="Z23" s="49"/>
      <c r="AA23" s="49"/>
      <c r="AB23" s="49">
        <f>362486.082+2.527</f>
        <v>362488.609</v>
      </c>
      <c r="AC23" s="49"/>
      <c r="AD23" s="34"/>
      <c r="AE23" s="49"/>
      <c r="AF23" s="49"/>
      <c r="AG23" s="49"/>
      <c r="AH23" s="49"/>
      <c r="AI23" s="14"/>
      <c r="AJ23" s="5"/>
    </row>
    <row r="24" spans="1:41" s="23" customFormat="1" ht="129.75" customHeight="1" x14ac:dyDescent="0.2">
      <c r="B24" s="25" t="s">
        <v>14</v>
      </c>
      <c r="C24" s="47" t="s">
        <v>133</v>
      </c>
      <c r="D24" s="29"/>
      <c r="E24" s="29"/>
      <c r="F24" s="48"/>
      <c r="G24" s="29"/>
      <c r="H24" s="29"/>
      <c r="I24" s="48"/>
      <c r="J24" s="49"/>
      <c r="K24" s="34"/>
      <c r="L24" s="49"/>
      <c r="M24" s="49"/>
      <c r="N24" s="49"/>
      <c r="O24" s="50"/>
      <c r="P24" s="49"/>
      <c r="Q24" s="34"/>
      <c r="R24" s="49"/>
      <c r="S24" s="49"/>
      <c r="T24" s="49"/>
      <c r="U24" s="49"/>
      <c r="V24" s="49"/>
      <c r="W24" s="49"/>
      <c r="X24" s="34"/>
      <c r="Y24" s="49">
        <f t="shared" ref="Y24" si="5">Z24+AB24</f>
        <v>116.577</v>
      </c>
      <c r="Z24" s="49"/>
      <c r="AA24" s="49"/>
      <c r="AB24" s="49">
        <f>116.577</f>
        <v>116.577</v>
      </c>
      <c r="AC24" s="49">
        <v>3</v>
      </c>
      <c r="AD24" s="34"/>
      <c r="AE24" s="49">
        <f>AF24+AH24</f>
        <v>402335.61300000001</v>
      </c>
      <c r="AF24" s="49">
        <v>390265.54499999998</v>
      </c>
      <c r="AG24" s="49"/>
      <c r="AH24" s="49">
        <f>12070.068</f>
        <v>12070.067999999999</v>
      </c>
      <c r="AI24" s="5"/>
      <c r="AJ24" s="5"/>
    </row>
    <row r="25" spans="1:41" s="23" customFormat="1" ht="112.5" customHeight="1" x14ac:dyDescent="0.2">
      <c r="B25" s="25" t="s">
        <v>15</v>
      </c>
      <c r="C25" s="24" t="s">
        <v>60</v>
      </c>
      <c r="D25" s="49"/>
      <c r="E25" s="49"/>
      <c r="F25" s="34"/>
      <c r="G25" s="49"/>
      <c r="H25" s="49"/>
      <c r="I25" s="34"/>
      <c r="J25" s="49"/>
      <c r="K25" s="49"/>
      <c r="L25" s="49">
        <f>N25</f>
        <v>6486.549</v>
      </c>
      <c r="M25" s="49"/>
      <c r="N25" s="49">
        <f>5000+1486.549</f>
        <v>6486.549</v>
      </c>
      <c r="O25" s="50" t="s">
        <v>85</v>
      </c>
      <c r="P25" s="49"/>
      <c r="Q25" s="49"/>
      <c r="R25" s="49">
        <f>T25+U25+V25</f>
        <v>217574.25099999999</v>
      </c>
      <c r="S25" s="49">
        <v>50000</v>
      </c>
      <c r="T25" s="49">
        <f>12181.664</f>
        <v>12181.664000000001</v>
      </c>
      <c r="U25" s="49">
        <f>154911.974</f>
        <v>154911.97399999999</v>
      </c>
      <c r="V25" s="49">
        <f>27000+123.047+25000-1642.434</f>
        <v>50480.612999999998</v>
      </c>
      <c r="W25" s="49">
        <v>3.6829999999999998</v>
      </c>
      <c r="X25" s="49"/>
      <c r="Y25" s="49">
        <f t="shared" si="4"/>
        <v>77805.036999999997</v>
      </c>
      <c r="Z25" s="49"/>
      <c r="AA25" s="49"/>
      <c r="AB25" s="49">
        <f>76162.694+1642.343</f>
        <v>77805.036999999997</v>
      </c>
      <c r="AC25" s="49"/>
      <c r="AD25" s="49"/>
      <c r="AE25" s="49"/>
      <c r="AF25" s="49"/>
      <c r="AG25" s="49"/>
      <c r="AH25" s="49"/>
      <c r="AI25" s="5"/>
      <c r="AJ25" s="5"/>
    </row>
    <row r="26" spans="1:41" s="23" customFormat="1" ht="114" customHeight="1" x14ac:dyDescent="0.2">
      <c r="B26" s="25" t="s">
        <v>16</v>
      </c>
      <c r="C26" s="24" t="s">
        <v>61</v>
      </c>
      <c r="D26" s="49"/>
      <c r="E26" s="49"/>
      <c r="F26" s="34"/>
      <c r="G26" s="49"/>
      <c r="H26" s="49"/>
      <c r="I26" s="34"/>
      <c r="J26" s="49"/>
      <c r="K26" s="49"/>
      <c r="L26" s="49"/>
      <c r="M26" s="49"/>
      <c r="N26" s="49"/>
      <c r="O26" s="50"/>
      <c r="P26" s="49"/>
      <c r="Q26" s="49"/>
      <c r="R26" s="49"/>
      <c r="S26" s="49"/>
      <c r="T26" s="49"/>
      <c r="U26" s="49"/>
      <c r="V26" s="49"/>
      <c r="W26" s="49">
        <v>0.71699999999999997</v>
      </c>
      <c r="X26" s="49"/>
      <c r="Y26" s="49">
        <f t="shared" si="4"/>
        <v>37066.718999999997</v>
      </c>
      <c r="Z26" s="49"/>
      <c r="AA26" s="49"/>
      <c r="AB26" s="49">
        <f>37066.719</f>
        <v>37066.718999999997</v>
      </c>
      <c r="AC26" s="49"/>
      <c r="AD26" s="49"/>
      <c r="AE26" s="49"/>
      <c r="AF26" s="49"/>
      <c r="AG26" s="49"/>
      <c r="AH26" s="49"/>
      <c r="AI26" s="16"/>
      <c r="AJ26" s="21"/>
    </row>
    <row r="27" spans="1:41" s="23" customFormat="1" ht="111.75" customHeight="1" x14ac:dyDescent="0.2">
      <c r="B27" s="25" t="s">
        <v>45</v>
      </c>
      <c r="C27" s="24" t="s">
        <v>134</v>
      </c>
      <c r="D27" s="49"/>
      <c r="E27" s="49"/>
      <c r="F27" s="34"/>
      <c r="G27" s="49"/>
      <c r="H27" s="49"/>
      <c r="I27" s="34"/>
      <c r="J27" s="49"/>
      <c r="K27" s="49"/>
      <c r="L27" s="49"/>
      <c r="M27" s="49"/>
      <c r="N27" s="49"/>
      <c r="O27" s="50"/>
      <c r="P27" s="49"/>
      <c r="Q27" s="49"/>
      <c r="R27" s="49"/>
      <c r="S27" s="49"/>
      <c r="T27" s="49"/>
      <c r="U27" s="49"/>
      <c r="V27" s="49"/>
      <c r="W27" s="49"/>
      <c r="X27" s="49"/>
      <c r="Y27" s="49">
        <f t="shared" si="4"/>
        <v>27406.631000000001</v>
      </c>
      <c r="Z27" s="49"/>
      <c r="AA27" s="49"/>
      <c r="AB27" s="49">
        <f>27406.631</f>
        <v>27406.631000000001</v>
      </c>
      <c r="AC27" s="49">
        <v>4</v>
      </c>
      <c r="AD27" s="49"/>
      <c r="AE27" s="49">
        <f>AF27+AH27</f>
        <v>232269.72</v>
      </c>
      <c r="AF27" s="49">
        <f>149840.821+75460.807</f>
        <v>225301.628</v>
      </c>
      <c r="AG27" s="49"/>
      <c r="AH27" s="49">
        <f>6968.092</f>
        <v>6968.0919999999996</v>
      </c>
      <c r="AI27" s="5"/>
      <c r="AJ27" s="5"/>
    </row>
    <row r="28" spans="1:41" s="23" customFormat="1" ht="86.25" customHeight="1" x14ac:dyDescent="0.2">
      <c r="B28" s="25" t="s">
        <v>17</v>
      </c>
      <c r="C28" s="51" t="s">
        <v>70</v>
      </c>
      <c r="D28" s="49"/>
      <c r="E28" s="49"/>
      <c r="F28" s="34"/>
      <c r="G28" s="49"/>
      <c r="H28" s="49"/>
      <c r="I28" s="34"/>
      <c r="J28" s="34"/>
      <c r="K28" s="34"/>
      <c r="L28" s="49"/>
      <c r="M28" s="49"/>
      <c r="N28" s="49"/>
      <c r="O28" s="50" t="s">
        <v>86</v>
      </c>
      <c r="P28" s="34"/>
      <c r="Q28" s="34"/>
      <c r="R28" s="49">
        <f t="shared" ref="R28:R30" si="6">T28+U28+V28</f>
        <v>29480.077999999998</v>
      </c>
      <c r="S28" s="49"/>
      <c r="T28" s="49">
        <f>29185.277</f>
        <v>29185.276999999998</v>
      </c>
      <c r="U28" s="49"/>
      <c r="V28" s="49">
        <f>294.801</f>
        <v>294.80099999999999</v>
      </c>
      <c r="W28" s="49"/>
      <c r="X28" s="49"/>
      <c r="Y28" s="49">
        <f t="shared" si="4"/>
        <v>193276.35400000002</v>
      </c>
      <c r="Z28" s="49"/>
      <c r="AA28" s="49"/>
      <c r="AB28" s="49">
        <f>239010.42-50000+4265.934</f>
        <v>193276.35400000002</v>
      </c>
      <c r="AC28" s="49">
        <v>4.01</v>
      </c>
      <c r="AD28" s="49"/>
      <c r="AE28" s="49">
        <f>AF28+AH28</f>
        <v>126974.46599999999</v>
      </c>
      <c r="AF28" s="49">
        <f>78803.188+7006.894</f>
        <v>85810.081999999995</v>
      </c>
      <c r="AG28" s="49"/>
      <c r="AH28" s="49">
        <f>41164.384</f>
        <v>41164.383999999998</v>
      </c>
      <c r="AI28" s="5"/>
      <c r="AJ28" s="5"/>
    </row>
    <row r="29" spans="1:41" s="23" customFormat="1" ht="87" customHeight="1" x14ac:dyDescent="0.2">
      <c r="B29" s="25" t="s">
        <v>18</v>
      </c>
      <c r="C29" s="51" t="s">
        <v>42</v>
      </c>
      <c r="D29" s="49"/>
      <c r="E29" s="49"/>
      <c r="F29" s="34"/>
      <c r="G29" s="49"/>
      <c r="H29" s="49"/>
      <c r="I29" s="34"/>
      <c r="J29" s="49"/>
      <c r="K29" s="49"/>
      <c r="L29" s="49">
        <f>N29</f>
        <v>285724.375</v>
      </c>
      <c r="M29" s="49"/>
      <c r="N29" s="49">
        <f xml:space="preserve"> 253380.566+32343.809</f>
        <v>285724.375</v>
      </c>
      <c r="O29" s="50" t="s">
        <v>87</v>
      </c>
      <c r="P29" s="49">
        <v>7.41</v>
      </c>
      <c r="Q29" s="49"/>
      <c r="R29" s="49">
        <f t="shared" si="6"/>
        <v>24810.923999999999</v>
      </c>
      <c r="S29" s="49"/>
      <c r="T29" s="49"/>
      <c r="U29" s="49"/>
      <c r="V29" s="49">
        <v>24810.923999999999</v>
      </c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"/>
      <c r="AJ29" s="5"/>
    </row>
    <row r="30" spans="1:41" s="23" customFormat="1" ht="105" customHeight="1" x14ac:dyDescent="0.2">
      <c r="B30" s="25" t="s">
        <v>19</v>
      </c>
      <c r="C30" s="47" t="s">
        <v>126</v>
      </c>
      <c r="D30" s="49"/>
      <c r="E30" s="49"/>
      <c r="F30" s="34"/>
      <c r="G30" s="49"/>
      <c r="H30" s="49"/>
      <c r="I30" s="34"/>
      <c r="J30" s="49"/>
      <c r="K30" s="49"/>
      <c r="L30" s="49">
        <f>N30+M30</f>
        <v>5000</v>
      </c>
      <c r="M30" s="49"/>
      <c r="N30" s="49">
        <f>5000</f>
        <v>5000</v>
      </c>
      <c r="O30" s="50" t="s">
        <v>88</v>
      </c>
      <c r="P30" s="49"/>
      <c r="Q30" s="49"/>
      <c r="R30" s="49">
        <f t="shared" si="6"/>
        <v>167997.367</v>
      </c>
      <c r="S30" s="49"/>
      <c r="T30" s="49">
        <f>28565.291</f>
        <v>28565.291000000001</v>
      </c>
      <c r="U30" s="49">
        <f>130101.828+2780.55</f>
        <v>132882.378</v>
      </c>
      <c r="V30" s="49">
        <f>6549.698</f>
        <v>6549.6980000000003</v>
      </c>
      <c r="W30" s="49">
        <v>2.7839999999999998</v>
      </c>
      <c r="X30" s="49"/>
      <c r="Y30" s="49">
        <f>AB30+Z30</f>
        <v>23781.65</v>
      </c>
      <c r="Z30" s="49">
        <f>3950</f>
        <v>3950</v>
      </c>
      <c r="AA30" s="49"/>
      <c r="AB30" s="49">
        <f>19831.646+0.004</f>
        <v>19831.650000000001</v>
      </c>
      <c r="AC30" s="49"/>
      <c r="AD30" s="49"/>
      <c r="AE30" s="49"/>
      <c r="AF30" s="49"/>
      <c r="AG30" s="49"/>
      <c r="AH30" s="49"/>
      <c r="AI30" s="5"/>
      <c r="AJ30" s="5"/>
      <c r="AL30" s="12"/>
    </row>
    <row r="31" spans="1:41" s="23" customFormat="1" ht="105" customHeight="1" x14ac:dyDescent="0.2">
      <c r="B31" s="25" t="s">
        <v>26</v>
      </c>
      <c r="C31" s="47" t="s">
        <v>135</v>
      </c>
      <c r="D31" s="49"/>
      <c r="E31" s="49"/>
      <c r="F31" s="34"/>
      <c r="G31" s="49"/>
      <c r="H31" s="49"/>
      <c r="I31" s="34"/>
      <c r="J31" s="49"/>
      <c r="K31" s="49"/>
      <c r="L31" s="49"/>
      <c r="M31" s="49"/>
      <c r="N31" s="49"/>
      <c r="O31" s="50"/>
      <c r="P31" s="49"/>
      <c r="Q31" s="49"/>
      <c r="R31" s="49"/>
      <c r="S31" s="49"/>
      <c r="T31" s="49"/>
      <c r="U31" s="49"/>
      <c r="V31" s="49"/>
      <c r="W31" s="49"/>
      <c r="X31" s="49"/>
      <c r="Y31" s="49">
        <f>AB31+Z31</f>
        <v>5206.880000000001</v>
      </c>
      <c r="Z31" s="49">
        <f>5157.337-2.526</f>
        <v>5154.8110000000006</v>
      </c>
      <c r="AA31" s="49"/>
      <c r="AB31" s="49">
        <f>52.069</f>
        <v>52.069000000000003</v>
      </c>
      <c r="AC31" s="49">
        <v>3.58</v>
      </c>
      <c r="AD31" s="49"/>
      <c r="AE31" s="49">
        <f>AH31+AF31</f>
        <v>206337.264</v>
      </c>
      <c r="AF31" s="49"/>
      <c r="AG31" s="49"/>
      <c r="AH31" s="49">
        <f>206334.548+2.716</f>
        <v>206337.264</v>
      </c>
      <c r="AI31" s="5"/>
      <c r="AJ31" s="5"/>
      <c r="AL31" s="12"/>
    </row>
    <row r="32" spans="1:41" s="23" customFormat="1" ht="123.75" customHeight="1" x14ac:dyDescent="0.2">
      <c r="B32" s="25" t="s">
        <v>20</v>
      </c>
      <c r="C32" s="47" t="s">
        <v>67</v>
      </c>
      <c r="D32" s="49"/>
      <c r="E32" s="49"/>
      <c r="F32" s="34"/>
      <c r="G32" s="49"/>
      <c r="H32" s="49"/>
      <c r="I32" s="34"/>
      <c r="J32" s="49"/>
      <c r="K32" s="49"/>
      <c r="L32" s="49">
        <f>N32</f>
        <v>4568.8429999999998</v>
      </c>
      <c r="M32" s="49"/>
      <c r="N32" s="49">
        <f>4568.843</f>
        <v>4568.8429999999998</v>
      </c>
      <c r="O32" s="50" t="s">
        <v>89</v>
      </c>
      <c r="P32" s="49"/>
      <c r="Q32" s="49"/>
      <c r="R32" s="49">
        <f>T32+U32+V32</f>
        <v>18137.969000000001</v>
      </c>
      <c r="S32" s="49"/>
      <c r="T32" s="49">
        <v>17956.589</v>
      </c>
      <c r="U32" s="49"/>
      <c r="V32" s="49">
        <v>181.38</v>
      </c>
      <c r="W32" s="49"/>
      <c r="X32" s="49"/>
      <c r="Y32" s="49">
        <f>AB32+Z32</f>
        <v>204931.71900000001</v>
      </c>
      <c r="Z32" s="49">
        <f>237250.169-5163.634-51080.16</f>
        <v>181006.375</v>
      </c>
      <c r="AA32" s="49"/>
      <c r="AB32" s="49">
        <f>2396.467+5163.634+8523.546-515.962-1914.942+10272.601</f>
        <v>23925.344000000005</v>
      </c>
      <c r="AC32" s="49">
        <v>5.4720000000000004</v>
      </c>
      <c r="AD32" s="49"/>
      <c r="AE32" s="49">
        <f>AH32+AF32</f>
        <v>125372.81100000002</v>
      </c>
      <c r="AF32" s="49"/>
      <c r="AG32" s="49"/>
      <c r="AH32" s="49">
        <f>81263.099+54382.313-10272.601</f>
        <v>125372.81100000002</v>
      </c>
      <c r="AI32" s="5"/>
      <c r="AJ32" s="5"/>
      <c r="AL32" s="12"/>
    </row>
    <row r="33" spans="2:37" s="23" customFormat="1" ht="120" hidden="1" customHeight="1" x14ac:dyDescent="0.2">
      <c r="B33" s="25" t="s">
        <v>21</v>
      </c>
      <c r="C33" s="47" t="s">
        <v>116</v>
      </c>
      <c r="D33" s="49"/>
      <c r="E33" s="49"/>
      <c r="F33" s="34"/>
      <c r="G33" s="49"/>
      <c r="H33" s="49"/>
      <c r="I33" s="34"/>
      <c r="J33" s="49"/>
      <c r="K33" s="49"/>
      <c r="L33" s="49"/>
      <c r="M33" s="49"/>
      <c r="N33" s="49"/>
      <c r="O33" s="50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87"/>
      <c r="AJ33" s="87"/>
    </row>
    <row r="34" spans="2:37" s="23" customFormat="1" ht="123.75" customHeight="1" x14ac:dyDescent="0.2">
      <c r="B34" s="25" t="s">
        <v>21</v>
      </c>
      <c r="C34" s="47" t="s">
        <v>71</v>
      </c>
      <c r="D34" s="29"/>
      <c r="E34" s="29"/>
      <c r="F34" s="48"/>
      <c r="G34" s="29"/>
      <c r="H34" s="29"/>
      <c r="I34" s="48"/>
      <c r="J34" s="49"/>
      <c r="K34" s="49"/>
      <c r="L34" s="49">
        <f>N34+M34</f>
        <v>5431.1570000000002</v>
      </c>
      <c r="M34" s="49">
        <f>5376.845</f>
        <v>5376.8450000000003</v>
      </c>
      <c r="N34" s="49">
        <f>54.312</f>
        <v>54.311999999999998</v>
      </c>
      <c r="O34" s="50" t="s">
        <v>90</v>
      </c>
      <c r="P34" s="49">
        <v>5.0220000000000002</v>
      </c>
      <c r="Q34" s="49"/>
      <c r="R34" s="49">
        <f>T34+U34+V34</f>
        <v>433379.37099999998</v>
      </c>
      <c r="S34" s="49">
        <v>50000</v>
      </c>
      <c r="T34" s="49">
        <f>328883.552-49500-8499.74</f>
        <v>270883.81200000003</v>
      </c>
      <c r="U34" s="49">
        <v>149662.024</v>
      </c>
      <c r="V34" s="49">
        <f>3322.057-500+1511.738+8499.74</f>
        <v>12833.535</v>
      </c>
      <c r="W34" s="49"/>
      <c r="X34" s="49"/>
      <c r="Y34" s="49"/>
      <c r="Z34" s="49"/>
      <c r="AA34" s="49"/>
      <c r="AB34" s="49" t="s">
        <v>131</v>
      </c>
      <c r="AC34" s="49"/>
      <c r="AD34" s="49"/>
      <c r="AE34" s="49"/>
      <c r="AF34" s="49"/>
      <c r="AG34" s="49"/>
      <c r="AH34" s="49"/>
      <c r="AI34" s="5"/>
      <c r="AJ34" s="5"/>
      <c r="AK34" s="18"/>
    </row>
    <row r="35" spans="2:37" s="23" customFormat="1" ht="123.75" customHeight="1" x14ac:dyDescent="0.2">
      <c r="B35" s="25" t="s">
        <v>22</v>
      </c>
      <c r="C35" s="47" t="s">
        <v>72</v>
      </c>
      <c r="D35" s="49"/>
      <c r="E35" s="49"/>
      <c r="F35" s="34"/>
      <c r="G35" s="49"/>
      <c r="H35" s="49"/>
      <c r="I35" s="34"/>
      <c r="J35" s="49"/>
      <c r="K35" s="49"/>
      <c r="L35" s="49">
        <f>N35+M35</f>
        <v>94504.2</v>
      </c>
      <c r="M35" s="49">
        <f>93559.158</f>
        <v>93559.157999999996</v>
      </c>
      <c r="N35" s="49">
        <f>945.042</f>
        <v>945.04200000000003</v>
      </c>
      <c r="O35" s="50" t="s">
        <v>91</v>
      </c>
      <c r="P35" s="49">
        <v>3.9289999999999998</v>
      </c>
      <c r="Q35" s="49"/>
      <c r="R35" s="49">
        <f t="shared" ref="R35" si="7">T35+U35+V35</f>
        <v>213813.43799999999</v>
      </c>
      <c r="S35" s="49"/>
      <c r="T35" s="49">
        <f>136988.587</f>
        <v>136988.587</v>
      </c>
      <c r="U35" s="49">
        <v>74687.706999999995</v>
      </c>
      <c r="V35" s="49">
        <f>1383.723+753.421</f>
        <v>2137.1440000000002</v>
      </c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5"/>
      <c r="AJ35" s="5"/>
    </row>
    <row r="36" spans="2:37" s="23" customFormat="1" ht="124.5" customHeight="1" x14ac:dyDescent="0.2">
      <c r="B36" s="25" t="s">
        <v>34</v>
      </c>
      <c r="C36" s="47" t="s">
        <v>114</v>
      </c>
      <c r="D36" s="49"/>
      <c r="E36" s="49"/>
      <c r="F36" s="34"/>
      <c r="G36" s="49"/>
      <c r="H36" s="49"/>
      <c r="I36" s="34"/>
      <c r="J36" s="49"/>
      <c r="K36" s="49"/>
      <c r="L36" s="49"/>
      <c r="M36" s="49"/>
      <c r="N36" s="49"/>
      <c r="O36" s="50"/>
      <c r="P36" s="49"/>
      <c r="Q36" s="49"/>
      <c r="R36" s="49"/>
      <c r="S36" s="49"/>
      <c r="T36" s="49"/>
      <c r="U36" s="49"/>
      <c r="V36" s="49"/>
      <c r="W36" s="49"/>
      <c r="X36" s="49"/>
      <c r="Y36" s="49">
        <f>Z36+AB36</f>
        <v>1010.1</v>
      </c>
      <c r="Z36" s="49">
        <v>1000</v>
      </c>
      <c r="AA36" s="49"/>
      <c r="AB36" s="49">
        <f>10.1</f>
        <v>10.1</v>
      </c>
      <c r="AC36" s="49">
        <v>2.6720000000000002</v>
      </c>
      <c r="AD36" s="49"/>
      <c r="AE36" s="49">
        <f>AH36+AF36</f>
        <v>290776.84499999997</v>
      </c>
      <c r="AF36" s="49">
        <f>282053.539</f>
        <v>282053.53899999999</v>
      </c>
      <c r="AG36" s="49"/>
      <c r="AH36" s="49">
        <f>8723.306</f>
        <v>8723.3060000000005</v>
      </c>
      <c r="AI36" s="5"/>
      <c r="AJ36" s="14"/>
    </row>
    <row r="37" spans="2:37" s="23" customFormat="1" ht="105" customHeight="1" x14ac:dyDescent="0.2">
      <c r="B37" s="25" t="s">
        <v>35</v>
      </c>
      <c r="C37" s="24" t="s">
        <v>68</v>
      </c>
      <c r="D37" s="49"/>
      <c r="E37" s="49"/>
      <c r="F37" s="34"/>
      <c r="G37" s="49"/>
      <c r="H37" s="49"/>
      <c r="I37" s="34"/>
      <c r="J37" s="49"/>
      <c r="K37" s="49"/>
      <c r="L37" s="49">
        <f>M37+N37</f>
        <v>189179.10499999998</v>
      </c>
      <c r="M37" s="49">
        <f>164905.33+22381.984</f>
        <v>187287.31399999998</v>
      </c>
      <c r="N37" s="49">
        <f>1665.711+226.08</f>
        <v>1891.7909999999999</v>
      </c>
      <c r="O37" s="50" t="s">
        <v>92</v>
      </c>
      <c r="P37" s="49">
        <v>9.7360000000000007</v>
      </c>
      <c r="Q37" s="49"/>
      <c r="R37" s="49">
        <f>T37+U37+V37</f>
        <v>4779.6210000000001</v>
      </c>
      <c r="S37" s="49"/>
      <c r="T37" s="49"/>
      <c r="U37" s="49"/>
      <c r="V37" s="49">
        <v>4779.6210000000001</v>
      </c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5"/>
      <c r="AJ37" s="5"/>
    </row>
    <row r="38" spans="2:37" s="23" customFormat="1" ht="106.5" customHeight="1" x14ac:dyDescent="0.2">
      <c r="B38" s="25" t="s">
        <v>37</v>
      </c>
      <c r="C38" s="24" t="s">
        <v>140</v>
      </c>
      <c r="D38" s="49"/>
      <c r="E38" s="49"/>
      <c r="F38" s="34"/>
      <c r="G38" s="49"/>
      <c r="H38" s="49"/>
      <c r="I38" s="34"/>
      <c r="J38" s="49"/>
      <c r="K38" s="49"/>
      <c r="L38" s="49"/>
      <c r="M38" s="49"/>
      <c r="N38" s="49"/>
      <c r="O38" s="50"/>
      <c r="P38" s="49"/>
      <c r="Q38" s="49"/>
      <c r="R38" s="49"/>
      <c r="S38" s="49"/>
      <c r="T38" s="49"/>
      <c r="U38" s="49"/>
      <c r="V38" s="49"/>
      <c r="W38" s="49"/>
      <c r="X38" s="49"/>
      <c r="Y38" s="49">
        <f>Z38+AB38</f>
        <v>1010.1</v>
      </c>
      <c r="Z38" s="49">
        <f>1000</f>
        <v>1000</v>
      </c>
      <c r="AA38" s="49"/>
      <c r="AB38" s="49">
        <f>10.1</f>
        <v>10.1</v>
      </c>
      <c r="AC38" s="49"/>
      <c r="AD38" s="49"/>
      <c r="AE38" s="49">
        <f>AF38+AH38</f>
        <v>80001.073999999993</v>
      </c>
      <c r="AF38" s="49"/>
      <c r="AG38" s="49"/>
      <c r="AH38" s="49">
        <f>118792.728+77413.083-50922.989-107199.057-1571.608+43488.917</f>
        <v>80001.073999999993</v>
      </c>
      <c r="AI38" s="5"/>
      <c r="AJ38" s="5"/>
    </row>
    <row r="39" spans="2:37" s="23" customFormat="1" ht="105.75" customHeight="1" x14ac:dyDescent="0.2">
      <c r="B39" s="25" t="s">
        <v>46</v>
      </c>
      <c r="C39" s="47" t="s">
        <v>113</v>
      </c>
      <c r="D39" s="29"/>
      <c r="E39" s="29"/>
      <c r="F39" s="48"/>
      <c r="G39" s="29"/>
      <c r="H39" s="29"/>
      <c r="I39" s="48"/>
      <c r="J39" s="49"/>
      <c r="K39" s="49"/>
      <c r="L39" s="49">
        <f>M39+N39</f>
        <v>302741.34499999997</v>
      </c>
      <c r="M39" s="49"/>
      <c r="N39" s="49">
        <f>261754.4+40986.945</f>
        <v>302741.34499999997</v>
      </c>
      <c r="O39" s="50" t="s">
        <v>93</v>
      </c>
      <c r="P39" s="49">
        <v>7.8650000000000002</v>
      </c>
      <c r="Q39" s="49"/>
      <c r="R39" s="49">
        <f>T39+U39+V39</f>
        <v>37539.375</v>
      </c>
      <c r="S39" s="49"/>
      <c r="T39" s="49"/>
      <c r="U39" s="49"/>
      <c r="V39" s="49">
        <v>37539.375</v>
      </c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5"/>
      <c r="AJ39" s="5"/>
    </row>
    <row r="40" spans="2:37" s="23" customFormat="1" ht="105.75" customHeight="1" x14ac:dyDescent="0.2">
      <c r="B40" s="25" t="s">
        <v>39</v>
      </c>
      <c r="C40" s="26" t="s">
        <v>83</v>
      </c>
      <c r="D40" s="29"/>
      <c r="E40" s="29"/>
      <c r="F40" s="48"/>
      <c r="G40" s="29"/>
      <c r="H40" s="29"/>
      <c r="I40" s="48"/>
      <c r="J40" s="49"/>
      <c r="K40" s="49"/>
      <c r="L40" s="49"/>
      <c r="M40" s="49"/>
      <c r="N40" s="49"/>
      <c r="O40" s="50"/>
      <c r="P40" s="49"/>
      <c r="Q40" s="49"/>
      <c r="R40" s="49"/>
      <c r="S40" s="49"/>
      <c r="T40" s="49"/>
      <c r="U40" s="49"/>
      <c r="V40" s="49"/>
      <c r="W40" s="49"/>
      <c r="X40" s="49"/>
      <c r="Y40" s="49">
        <f>Z40+AB40</f>
        <v>1181.1709999999994</v>
      </c>
      <c r="Z40" s="49"/>
      <c r="AA40" s="49"/>
      <c r="AB40" s="49">
        <f>4996.98-3815.809</f>
        <v>1181.1709999999994</v>
      </c>
      <c r="AC40" s="49"/>
      <c r="AD40" s="49"/>
      <c r="AE40" s="49">
        <f>AF40+AH40</f>
        <v>458517.43099999998</v>
      </c>
      <c r="AF40" s="49">
        <f>300000+16285.453-2254.253-46189.475+507.501</f>
        <v>268349.22599999997</v>
      </c>
      <c r="AG40" s="49"/>
      <c r="AH40" s="49">
        <f>30000+191391.351+11167.855-0.002+84994.887+4996.98+3815.809-91578.747-54382.313+10272.601-510.217+0.001</f>
        <v>190168.20499999999</v>
      </c>
      <c r="AI40" s="5"/>
      <c r="AJ40" s="5"/>
    </row>
    <row r="41" spans="2:37" s="23" customFormat="1" ht="118.5" hidden="1" customHeight="1" x14ac:dyDescent="0.2">
      <c r="B41" s="25" t="s">
        <v>41</v>
      </c>
      <c r="C41" s="26" t="s">
        <v>74</v>
      </c>
      <c r="D41" s="29"/>
      <c r="E41" s="29"/>
      <c r="F41" s="48"/>
      <c r="G41" s="29"/>
      <c r="H41" s="29"/>
      <c r="I41" s="48"/>
      <c r="J41" s="49"/>
      <c r="K41" s="49"/>
      <c r="L41" s="49"/>
      <c r="M41" s="49"/>
      <c r="N41" s="49"/>
      <c r="O41" s="50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5"/>
      <c r="AJ41" s="5"/>
    </row>
    <row r="42" spans="2:37" s="23" customFormat="1" ht="88.5" customHeight="1" x14ac:dyDescent="0.2">
      <c r="B42" s="25" t="s">
        <v>40</v>
      </c>
      <c r="C42" s="26" t="s">
        <v>47</v>
      </c>
      <c r="D42" s="29"/>
      <c r="E42" s="29"/>
      <c r="F42" s="48"/>
      <c r="G42" s="29"/>
      <c r="H42" s="29"/>
      <c r="I42" s="48"/>
      <c r="J42" s="49"/>
      <c r="K42" s="49"/>
      <c r="L42" s="49">
        <f>M42+N42</f>
        <v>158315.734</v>
      </c>
      <c r="M42" s="49"/>
      <c r="N42" s="49">
        <f>135166.725+23149.009</f>
        <v>158315.734</v>
      </c>
      <c r="O42" s="50" t="s">
        <v>94</v>
      </c>
      <c r="P42" s="49">
        <v>6.1929999999999996</v>
      </c>
      <c r="Q42" s="49"/>
      <c r="R42" s="49">
        <f t="shared" ref="R42:R43" si="8">T42+U42+V42</f>
        <v>15508.673999999999</v>
      </c>
      <c r="S42" s="49"/>
      <c r="T42" s="49"/>
      <c r="U42" s="49"/>
      <c r="V42" s="49">
        <f>38657.683-23149.009</f>
        <v>15508.673999999999</v>
      </c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5"/>
      <c r="AJ42" s="5"/>
    </row>
    <row r="43" spans="2:37" s="23" customFormat="1" ht="92.25" customHeight="1" x14ac:dyDescent="0.2">
      <c r="B43" s="25" t="s">
        <v>41</v>
      </c>
      <c r="C43" s="47" t="s">
        <v>43</v>
      </c>
      <c r="D43" s="29"/>
      <c r="E43" s="29"/>
      <c r="F43" s="48"/>
      <c r="G43" s="29"/>
      <c r="H43" s="29"/>
      <c r="I43" s="48"/>
      <c r="J43" s="49"/>
      <c r="K43" s="49"/>
      <c r="L43" s="49">
        <f>M43+N43</f>
        <v>2267.393</v>
      </c>
      <c r="M43" s="49"/>
      <c r="N43" s="49">
        <f>2267.393</f>
        <v>2267.393</v>
      </c>
      <c r="O43" s="50" t="s">
        <v>95</v>
      </c>
      <c r="P43" s="49">
        <v>10.441000000000001</v>
      </c>
      <c r="Q43" s="49"/>
      <c r="R43" s="49">
        <f t="shared" si="8"/>
        <v>565589.86800000002</v>
      </c>
      <c r="S43" s="49">
        <v>42866.106</v>
      </c>
      <c r="T43" s="49">
        <f>84986.797</f>
        <v>84986.797000000006</v>
      </c>
      <c r="U43" s="49">
        <f>181328.236</f>
        <v>181328.236</v>
      </c>
      <c r="V43" s="49">
        <f>444532.76-42866.106-84986.797-17405.022</f>
        <v>299274.83499999996</v>
      </c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16"/>
      <c r="AJ43" s="21"/>
    </row>
    <row r="44" spans="2:37" s="23" customFormat="1" ht="85.5" hidden="1" customHeight="1" x14ac:dyDescent="0.2">
      <c r="B44" s="25" t="s">
        <v>59</v>
      </c>
      <c r="C44" s="26" t="s">
        <v>58</v>
      </c>
      <c r="D44" s="29"/>
      <c r="E44" s="29"/>
      <c r="F44" s="48"/>
      <c r="G44" s="29"/>
      <c r="H44" s="29"/>
      <c r="I44" s="48"/>
      <c r="J44" s="49"/>
      <c r="K44" s="49"/>
      <c r="L44" s="49"/>
      <c r="M44" s="49"/>
      <c r="N44" s="49"/>
      <c r="O44" s="50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5"/>
      <c r="AJ44" s="5"/>
    </row>
    <row r="45" spans="2:37" s="23" customFormat="1" ht="102" hidden="1" customHeight="1" x14ac:dyDescent="0.2">
      <c r="B45" s="25" t="s">
        <v>55</v>
      </c>
      <c r="C45" s="26" t="s">
        <v>112</v>
      </c>
      <c r="D45" s="29"/>
      <c r="E45" s="29"/>
      <c r="F45" s="48"/>
      <c r="G45" s="29"/>
      <c r="H45" s="29"/>
      <c r="I45" s="48"/>
      <c r="J45" s="49"/>
      <c r="K45" s="49"/>
      <c r="L45" s="49"/>
      <c r="M45" s="49"/>
      <c r="N45" s="49"/>
      <c r="O45" s="50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5"/>
      <c r="AJ45" s="5"/>
    </row>
    <row r="46" spans="2:37" s="23" customFormat="1" ht="100.5" hidden="1" customHeight="1" x14ac:dyDescent="0.2">
      <c r="B46" s="25" t="s">
        <v>115</v>
      </c>
      <c r="C46" s="26" t="s">
        <v>117</v>
      </c>
      <c r="D46" s="29"/>
      <c r="E46" s="29"/>
      <c r="F46" s="48"/>
      <c r="G46" s="29"/>
      <c r="H46" s="29"/>
      <c r="I46" s="48"/>
      <c r="J46" s="49"/>
      <c r="K46" s="49"/>
      <c r="L46" s="49"/>
      <c r="M46" s="49"/>
      <c r="N46" s="49"/>
      <c r="O46" s="50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5"/>
      <c r="AJ46" s="5"/>
    </row>
    <row r="47" spans="2:37" s="23" customFormat="1" ht="113.25" customHeight="1" x14ac:dyDescent="0.2">
      <c r="B47" s="25" t="s">
        <v>51</v>
      </c>
      <c r="C47" s="24" t="s">
        <v>139</v>
      </c>
      <c r="D47" s="49"/>
      <c r="E47" s="49"/>
      <c r="F47" s="34"/>
      <c r="G47" s="49"/>
      <c r="H47" s="49"/>
      <c r="I47" s="34"/>
      <c r="J47" s="49"/>
      <c r="K47" s="49"/>
      <c r="L47" s="49"/>
      <c r="M47" s="49"/>
      <c r="N47" s="49"/>
      <c r="O47" s="50" t="s">
        <v>106</v>
      </c>
      <c r="P47" s="49"/>
      <c r="Q47" s="49"/>
      <c r="R47" s="49"/>
      <c r="S47" s="49"/>
      <c r="T47" s="49"/>
      <c r="U47" s="49"/>
      <c r="V47" s="49"/>
      <c r="W47" s="49">
        <v>0.96</v>
      </c>
      <c r="X47" s="49"/>
      <c r="Y47" s="49">
        <f>Z47+AA47+AB47</f>
        <v>25057.972000000002</v>
      </c>
      <c r="Z47" s="49">
        <f>9900+5058.372</f>
        <v>14958.371999999999</v>
      </c>
      <c r="AA47" s="49"/>
      <c r="AB47" s="49">
        <f>5000+4999.6+100</f>
        <v>10099.6</v>
      </c>
      <c r="AC47" s="49"/>
      <c r="AD47" s="49"/>
      <c r="AE47" s="49"/>
      <c r="AF47" s="49"/>
      <c r="AG47" s="49"/>
      <c r="AH47" s="49"/>
      <c r="AI47" s="16"/>
      <c r="AJ47" s="21"/>
    </row>
    <row r="48" spans="2:37" s="23" customFormat="1" ht="100.5" customHeight="1" x14ac:dyDescent="0.2">
      <c r="B48" s="25" t="s">
        <v>52</v>
      </c>
      <c r="C48" s="24" t="s">
        <v>141</v>
      </c>
      <c r="D48" s="49"/>
      <c r="E48" s="49"/>
      <c r="F48" s="34"/>
      <c r="G48" s="49"/>
      <c r="H48" s="49"/>
      <c r="I48" s="34"/>
      <c r="J48" s="49"/>
      <c r="K48" s="49"/>
      <c r="L48" s="49"/>
      <c r="M48" s="49"/>
      <c r="N48" s="49"/>
      <c r="O48" s="50" t="s">
        <v>106</v>
      </c>
      <c r="P48" s="49"/>
      <c r="Q48" s="49"/>
      <c r="R48" s="49">
        <f t="shared" ref="R48" si="9">T48+U48+V48</f>
        <v>8585.8340000000007</v>
      </c>
      <c r="S48" s="49"/>
      <c r="T48" s="49">
        <f>8499.74+0.236</f>
        <v>8499.9760000000006</v>
      </c>
      <c r="U48" s="49"/>
      <c r="V48" s="49">
        <f>85.858</f>
        <v>85.858000000000004</v>
      </c>
      <c r="W48" s="49">
        <v>0.42</v>
      </c>
      <c r="X48" s="49"/>
      <c r="Y48" s="49">
        <f>Z48+AA48+AB48</f>
        <v>51596.122000000003</v>
      </c>
      <c r="Z48" s="49">
        <v>51080.160000000003</v>
      </c>
      <c r="AA48" s="49"/>
      <c r="AB48" s="49">
        <v>515.96199999999999</v>
      </c>
      <c r="AC48" s="49"/>
      <c r="AD48" s="49"/>
      <c r="AE48" s="49"/>
      <c r="AF48" s="49"/>
      <c r="AG48" s="49"/>
      <c r="AH48" s="49"/>
      <c r="AI48" s="16"/>
      <c r="AJ48" s="21"/>
    </row>
    <row r="49" spans="2:40" s="23" customFormat="1" ht="40.5" customHeight="1" x14ac:dyDescent="0.2">
      <c r="B49" s="36"/>
      <c r="C49" s="41" t="s">
        <v>49</v>
      </c>
      <c r="D49" s="48"/>
      <c r="E49" s="48"/>
      <c r="F49" s="48"/>
      <c r="G49" s="48"/>
      <c r="H49" s="48"/>
      <c r="I49" s="48"/>
      <c r="J49" s="34">
        <f t="shared" ref="J49:V49" si="10">SUM(J50:J50)</f>
        <v>0</v>
      </c>
      <c r="K49" s="34">
        <f t="shared" si="10"/>
        <v>0</v>
      </c>
      <c r="L49" s="34">
        <f t="shared" si="10"/>
        <v>2780.5499999999997</v>
      </c>
      <c r="M49" s="34">
        <f t="shared" si="10"/>
        <v>2752.7449999999999</v>
      </c>
      <c r="N49" s="34">
        <f t="shared" si="10"/>
        <v>27.805</v>
      </c>
      <c r="O49" s="35"/>
      <c r="P49" s="43">
        <f t="shared" si="10"/>
        <v>0</v>
      </c>
      <c r="Q49" s="43">
        <f t="shared" si="10"/>
        <v>48.81</v>
      </c>
      <c r="R49" s="43">
        <f t="shared" si="10"/>
        <v>95379.662000000011</v>
      </c>
      <c r="S49" s="43">
        <f t="shared" si="10"/>
        <v>0</v>
      </c>
      <c r="T49" s="43">
        <f t="shared" si="10"/>
        <v>72475.85500000001</v>
      </c>
      <c r="U49" s="43">
        <f t="shared" si="10"/>
        <v>21922.205000000002</v>
      </c>
      <c r="V49" s="43">
        <f t="shared" si="10"/>
        <v>981.60200000000009</v>
      </c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16"/>
      <c r="AJ49" s="21"/>
    </row>
    <row r="50" spans="2:40" s="23" customFormat="1" ht="102.75" customHeight="1" x14ac:dyDescent="0.2">
      <c r="B50" s="25" t="s">
        <v>59</v>
      </c>
      <c r="C50" s="24" t="s">
        <v>118</v>
      </c>
      <c r="D50" s="49"/>
      <c r="E50" s="49"/>
      <c r="F50" s="34"/>
      <c r="G50" s="49"/>
      <c r="H50" s="49"/>
      <c r="I50" s="34"/>
      <c r="J50" s="49"/>
      <c r="K50" s="49"/>
      <c r="L50" s="49">
        <f>N50+M50</f>
        <v>2780.5499999999997</v>
      </c>
      <c r="M50" s="49">
        <v>2752.7449999999999</v>
      </c>
      <c r="N50" s="49">
        <v>27.805</v>
      </c>
      <c r="O50" s="50" t="s">
        <v>96</v>
      </c>
      <c r="P50" s="49"/>
      <c r="Q50" s="49">
        <v>48.81</v>
      </c>
      <c r="R50" s="49">
        <f>T50+U50+V50</f>
        <v>95379.662000000011</v>
      </c>
      <c r="S50" s="49"/>
      <c r="T50" s="49">
        <f>79589.77-7113.915</f>
        <v>72475.85500000001</v>
      </c>
      <c r="U50" s="49">
        <f>21922.205</f>
        <v>21922.205000000002</v>
      </c>
      <c r="V50" s="49">
        <f>803.937+249.523-71.858</f>
        <v>981.60200000000009</v>
      </c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5"/>
      <c r="AJ50" s="5"/>
    </row>
    <row r="51" spans="2:40" ht="33" customHeight="1" x14ac:dyDescent="0.2">
      <c r="C51" s="52" t="s">
        <v>28</v>
      </c>
      <c r="D51" s="34" t="e">
        <f>#REF!+#REF!+#REF!+#REF!+#REF!+#REF!+#REF!+#REF!+#REF!+#REF!+#REF!+#REF!+#REF!+#REF!+#REF!+#REF!+#REF!+#REF!+#REF!</f>
        <v>#REF!</v>
      </c>
      <c r="E51" s="34" t="e">
        <f>#REF!+#REF!+#REF!+#REF!+#REF!+#REF!+#REF!+#REF!+#REF!+#REF!+#REF!+#REF!+#REF!+#REF!+#REF!+#REF!+#REF!+#REF!+#REF!</f>
        <v>#REF!</v>
      </c>
      <c r="F51" s="34" t="e">
        <f>#REF!+#REF!+#REF!+#REF!+#REF!+#REF!+#REF!+#REF!+#REF!+#REF!+#REF!+#REF!+#REF!+#REF!+#REF!+#REF!+#REF!+#REF!+#REF!</f>
        <v>#REF!</v>
      </c>
      <c r="G51" s="34" t="e">
        <f>#REF!+#REF!+#REF!+#REF!+#REF!+#REF!+#REF!+#REF!+#REF!+#REF!+#REF!+#REF!+#REF!+#REF!+#REF!+#REF!+#REF!+#REF!+#REF!</f>
        <v>#REF!</v>
      </c>
      <c r="H51" s="34" t="e">
        <f>#REF!+#REF!+#REF!+#REF!+#REF!+#REF!+#REF!+#REF!+#REF!+#REF!+#REF!+#REF!+#REF!+#REF!+#REF!+#REF!+#REF!+#REF!+#REF!</f>
        <v>#REF!</v>
      </c>
      <c r="I51" s="34" t="e">
        <f>#REF!+#REF!+#REF!+#REF!+#REF!+#REF!+#REF!+#REF!+#REF!+#REF!+#REF!+#REF!+#REF!+#REF!+#REF!+#REF!+#REF!</f>
        <v>#REF!</v>
      </c>
      <c r="J51" s="34">
        <f>SUM(J52:J54)</f>
        <v>0</v>
      </c>
      <c r="K51" s="34">
        <f>SUM(K52:K54)</f>
        <v>0</v>
      </c>
      <c r="L51" s="34">
        <f>SUM(L52:L54)</f>
        <v>0</v>
      </c>
      <c r="M51" s="34">
        <f>SUM(M52:M54)</f>
        <v>0</v>
      </c>
      <c r="N51" s="34">
        <f>SUM(N52:N54)</f>
        <v>0</v>
      </c>
      <c r="O51" s="35"/>
      <c r="P51" s="43">
        <f t="shared" ref="P51:AH51" si="11">SUM(P52:P66)</f>
        <v>35.319000000000003</v>
      </c>
      <c r="Q51" s="43">
        <f t="shared" si="11"/>
        <v>0</v>
      </c>
      <c r="R51" s="43">
        <f t="shared" si="11"/>
        <v>624398.20189999999</v>
      </c>
      <c r="S51" s="43">
        <f t="shared" si="11"/>
        <v>33000</v>
      </c>
      <c r="T51" s="43">
        <f t="shared" si="11"/>
        <v>66260.168999999994</v>
      </c>
      <c r="U51" s="43">
        <f>SUM(U52:U66)</f>
        <v>389186.57199999999</v>
      </c>
      <c r="V51" s="43">
        <f t="shared" si="11"/>
        <v>168951.46090000001</v>
      </c>
      <c r="W51" s="43">
        <f t="shared" si="11"/>
        <v>4.3970000000000002</v>
      </c>
      <c r="X51" s="43">
        <f t="shared" si="11"/>
        <v>0</v>
      </c>
      <c r="Y51" s="43">
        <f t="shared" si="11"/>
        <v>209290.30599999992</v>
      </c>
      <c r="Z51" s="43">
        <f t="shared" si="11"/>
        <v>13608.939</v>
      </c>
      <c r="AA51" s="43"/>
      <c r="AB51" s="43">
        <f t="shared" si="11"/>
        <v>195681.36699999994</v>
      </c>
      <c r="AC51" s="43">
        <f t="shared" si="11"/>
        <v>12.8</v>
      </c>
      <c r="AD51" s="43"/>
      <c r="AE51" s="43">
        <f t="shared" si="11"/>
        <v>69174.411999999997</v>
      </c>
      <c r="AF51" s="43">
        <f t="shared" si="11"/>
        <v>67099.179999999993</v>
      </c>
      <c r="AG51" s="43"/>
      <c r="AH51" s="43">
        <f t="shared" si="11"/>
        <v>2075.232</v>
      </c>
      <c r="AI51" s="16"/>
      <c r="AJ51" s="21"/>
      <c r="AK51" s="22"/>
    </row>
    <row r="52" spans="2:40" ht="114" customHeight="1" x14ac:dyDescent="0.2">
      <c r="B52" s="25" t="s">
        <v>12</v>
      </c>
      <c r="C52" s="47" t="s">
        <v>136</v>
      </c>
      <c r="D52" s="34"/>
      <c r="E52" s="34"/>
      <c r="F52" s="34"/>
      <c r="G52" s="34"/>
      <c r="H52" s="34"/>
      <c r="I52" s="34"/>
      <c r="J52" s="49"/>
      <c r="K52" s="49"/>
      <c r="L52" s="49"/>
      <c r="M52" s="49"/>
      <c r="N52" s="49"/>
      <c r="O52" s="50" t="s">
        <v>97</v>
      </c>
      <c r="P52" s="49">
        <v>5.1920000000000002</v>
      </c>
      <c r="Q52" s="49"/>
      <c r="R52" s="49">
        <f t="shared" ref="R52:R54" si="12">T52+U52+V52</f>
        <v>128985.16189999999</v>
      </c>
      <c r="S52" s="49"/>
      <c r="T52" s="49">
        <v>3302.886</v>
      </c>
      <c r="U52" s="49">
        <v>124392.424</v>
      </c>
      <c r="V52" s="49">
        <f>33.363+1256.4889</f>
        <v>1289.8519000000001</v>
      </c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5"/>
      <c r="AJ52" s="5"/>
      <c r="AK52" s="22"/>
    </row>
    <row r="53" spans="2:40" ht="100.5" customHeight="1" x14ac:dyDescent="0.2">
      <c r="B53" s="25" t="s">
        <v>13</v>
      </c>
      <c r="C53" s="51" t="s">
        <v>69</v>
      </c>
      <c r="D53" s="34"/>
      <c r="E53" s="34"/>
      <c r="F53" s="34"/>
      <c r="G53" s="34"/>
      <c r="H53" s="34"/>
      <c r="I53" s="34"/>
      <c r="J53" s="49"/>
      <c r="K53" s="49"/>
      <c r="L53" s="49"/>
      <c r="M53" s="49"/>
      <c r="N53" s="49"/>
      <c r="O53" s="50" t="s">
        <v>98</v>
      </c>
      <c r="P53" s="49"/>
      <c r="Q53" s="49"/>
      <c r="R53" s="49">
        <f t="shared" si="12"/>
        <v>45382.573000000004</v>
      </c>
      <c r="S53" s="49">
        <v>33000</v>
      </c>
      <c r="T53" s="49">
        <f>44928.747</f>
        <v>44928.747000000003</v>
      </c>
      <c r="U53" s="49"/>
      <c r="V53" s="49">
        <f>453.826</f>
        <v>453.82600000000002</v>
      </c>
      <c r="W53" s="49" t="s">
        <v>54</v>
      </c>
      <c r="X53" s="49"/>
      <c r="Y53" s="49">
        <f>Z53+AB53</f>
        <v>125945.77200000001</v>
      </c>
      <c r="Z53" s="49"/>
      <c r="AA53" s="49"/>
      <c r="AB53" s="49">
        <f>92945.774-0.002+33000</f>
        <v>125945.77200000001</v>
      </c>
      <c r="AC53" s="49"/>
      <c r="AD53" s="49"/>
      <c r="AE53" s="49"/>
      <c r="AF53" s="49"/>
      <c r="AG53" s="49"/>
      <c r="AH53" s="49"/>
      <c r="AI53" s="5"/>
      <c r="AJ53" s="5"/>
      <c r="AK53" s="22"/>
    </row>
    <row r="54" spans="2:40" ht="100.5" customHeight="1" x14ac:dyDescent="0.2">
      <c r="B54" s="25" t="s">
        <v>14</v>
      </c>
      <c r="C54" s="26" t="s">
        <v>110</v>
      </c>
      <c r="D54" s="34"/>
      <c r="E54" s="34"/>
      <c r="F54" s="34"/>
      <c r="G54" s="34"/>
      <c r="H54" s="34"/>
      <c r="I54" s="34"/>
      <c r="J54" s="49"/>
      <c r="K54" s="49"/>
      <c r="L54" s="49"/>
      <c r="M54" s="49"/>
      <c r="N54" s="49"/>
      <c r="O54" s="50" t="s">
        <v>99</v>
      </c>
      <c r="P54" s="49">
        <v>5.3</v>
      </c>
      <c r="Q54" s="49"/>
      <c r="R54" s="49">
        <f t="shared" si="12"/>
        <v>21138.822</v>
      </c>
      <c r="S54" s="49"/>
      <c r="T54" s="49"/>
      <c r="U54" s="49"/>
      <c r="V54" s="49">
        <f>21138.822</f>
        <v>21138.822</v>
      </c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16"/>
      <c r="AJ54" s="21"/>
      <c r="AK54" s="22"/>
    </row>
    <row r="55" spans="2:40" ht="100.5" customHeight="1" x14ac:dyDescent="0.2">
      <c r="B55" s="25" t="s">
        <v>15</v>
      </c>
      <c r="C55" s="26" t="s">
        <v>84</v>
      </c>
      <c r="D55" s="34"/>
      <c r="E55" s="34"/>
      <c r="F55" s="34"/>
      <c r="G55" s="34"/>
      <c r="H55" s="34"/>
      <c r="I55" s="34"/>
      <c r="J55" s="49"/>
      <c r="K55" s="49"/>
      <c r="L55" s="49">
        <v>0</v>
      </c>
      <c r="M55" s="49"/>
      <c r="N55" s="49">
        <v>0</v>
      </c>
      <c r="O55" s="50"/>
      <c r="P55" s="49"/>
      <c r="Q55" s="49"/>
      <c r="R55" s="49"/>
      <c r="S55" s="49"/>
      <c r="T55" s="49"/>
      <c r="U55" s="49"/>
      <c r="V55" s="49"/>
      <c r="W55" s="49"/>
      <c r="X55" s="49"/>
      <c r="Y55" s="49">
        <f t="shared" ref="Y55" si="13">Z55+AB55</f>
        <v>13746.403</v>
      </c>
      <c r="Z55" s="49">
        <f>13608.939</f>
        <v>13608.939</v>
      </c>
      <c r="AA55" s="49"/>
      <c r="AB55" s="49">
        <v>137.464</v>
      </c>
      <c r="AC55" s="49">
        <v>12.8</v>
      </c>
      <c r="AD55" s="49"/>
      <c r="AE55" s="49">
        <f>AF55+AH55</f>
        <v>69174.411999999997</v>
      </c>
      <c r="AF55" s="49">
        <f>67099.18</f>
        <v>67099.179999999993</v>
      </c>
      <c r="AG55" s="49"/>
      <c r="AH55" s="49">
        <f>2075.232</f>
        <v>2075.232</v>
      </c>
      <c r="AJ55" s="4"/>
      <c r="AK55" s="22"/>
      <c r="AN55" s="5"/>
    </row>
    <row r="56" spans="2:40" ht="117.75" customHeight="1" x14ac:dyDescent="0.2">
      <c r="B56" s="25" t="s">
        <v>16</v>
      </c>
      <c r="C56" s="26" t="s">
        <v>78</v>
      </c>
      <c r="D56" s="34"/>
      <c r="E56" s="34"/>
      <c r="F56" s="34"/>
      <c r="G56" s="34"/>
      <c r="H56" s="34"/>
      <c r="I56" s="34"/>
      <c r="J56" s="49"/>
      <c r="K56" s="49"/>
      <c r="L56" s="49">
        <v>0</v>
      </c>
      <c r="M56" s="49"/>
      <c r="N56" s="49">
        <v>0</v>
      </c>
      <c r="O56" s="50"/>
      <c r="P56" s="49">
        <v>4.0999999999999996</v>
      </c>
      <c r="Q56" s="49"/>
      <c r="R56" s="49">
        <f t="shared" ref="R56:R59" si="14">T56+U56+V56</f>
        <v>63981.33</v>
      </c>
      <c r="S56" s="49"/>
      <c r="T56" s="49">
        <f>4950+3829.245-650.709</f>
        <v>8128.5359999999991</v>
      </c>
      <c r="U56" s="49">
        <f>55113.415+501.007</f>
        <v>55614.421999999999</v>
      </c>
      <c r="V56" s="49">
        <f>50+38.68+650.709-0.01-501.007</f>
        <v>238.3719999999999</v>
      </c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J56" s="4"/>
      <c r="AK56" s="22"/>
      <c r="AN56" s="5"/>
    </row>
    <row r="57" spans="2:40" ht="113.25" customHeight="1" x14ac:dyDescent="0.2">
      <c r="B57" s="25" t="s">
        <v>45</v>
      </c>
      <c r="C57" s="26" t="s">
        <v>137</v>
      </c>
      <c r="D57" s="34"/>
      <c r="E57" s="34"/>
      <c r="F57" s="34"/>
      <c r="G57" s="34"/>
      <c r="H57" s="34"/>
      <c r="I57" s="34"/>
      <c r="J57" s="49"/>
      <c r="K57" s="49"/>
      <c r="L57" s="49">
        <v>0</v>
      </c>
      <c r="M57" s="49"/>
      <c r="N57" s="49">
        <v>0</v>
      </c>
      <c r="O57" s="50"/>
      <c r="P57" s="49">
        <v>1.42</v>
      </c>
      <c r="Q57" s="49"/>
      <c r="R57" s="49">
        <f t="shared" si="14"/>
        <v>31372.28</v>
      </c>
      <c r="S57" s="49"/>
      <c r="T57" s="49">
        <f>9900</f>
        <v>9900</v>
      </c>
      <c r="U57" s="49">
        <v>14403.611999999999</v>
      </c>
      <c r="V57" s="49">
        <f>100+6968.668</f>
        <v>7068.6679999999997</v>
      </c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J57" s="4"/>
      <c r="AK57" s="22"/>
      <c r="AN57" s="5"/>
    </row>
    <row r="58" spans="2:40" ht="99" x14ac:dyDescent="0.2">
      <c r="B58" s="25" t="s">
        <v>17</v>
      </c>
      <c r="C58" s="26" t="s">
        <v>119</v>
      </c>
      <c r="D58" s="34"/>
      <c r="E58" s="34"/>
      <c r="F58" s="34"/>
      <c r="G58" s="34"/>
      <c r="H58" s="34"/>
      <c r="I58" s="34"/>
      <c r="J58" s="49"/>
      <c r="K58" s="49"/>
      <c r="L58" s="49"/>
      <c r="M58" s="49"/>
      <c r="N58" s="49" t="s">
        <v>54</v>
      </c>
      <c r="O58" s="50"/>
      <c r="P58" s="49">
        <v>7.46</v>
      </c>
      <c r="Q58" s="49"/>
      <c r="R58" s="49">
        <f t="shared" si="14"/>
        <v>92783.692999999999</v>
      </c>
      <c r="S58" s="49"/>
      <c r="T58" s="49"/>
      <c r="U58" s="49">
        <f>46174.448+13898.089</f>
        <v>60072.536999999997</v>
      </c>
      <c r="V58" s="49">
        <f>46609.245-13898.089</f>
        <v>32711.156000000003</v>
      </c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J58" s="4"/>
      <c r="AK58" s="22"/>
      <c r="AN58" s="5"/>
    </row>
    <row r="59" spans="2:40" ht="141.75" customHeight="1" x14ac:dyDescent="0.2">
      <c r="B59" s="25" t="s">
        <v>18</v>
      </c>
      <c r="C59" s="26" t="s">
        <v>127</v>
      </c>
      <c r="D59" s="34"/>
      <c r="E59" s="34"/>
      <c r="F59" s="34"/>
      <c r="G59" s="34"/>
      <c r="H59" s="34"/>
      <c r="I59" s="34"/>
      <c r="J59" s="49"/>
      <c r="K59" s="49"/>
      <c r="L59" s="49">
        <v>0</v>
      </c>
      <c r="M59" s="49"/>
      <c r="N59" s="49">
        <v>0</v>
      </c>
      <c r="O59" s="50"/>
      <c r="P59" s="49">
        <v>2.3639999999999999</v>
      </c>
      <c r="Q59" s="49"/>
      <c r="R59" s="49">
        <f t="shared" si="14"/>
        <v>37022.89</v>
      </c>
      <c r="S59" s="49"/>
      <c r="T59" s="49"/>
      <c r="U59" s="49"/>
      <c r="V59" s="49">
        <f>37022.89</f>
        <v>37022.89</v>
      </c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J59" s="4"/>
      <c r="AK59" s="22"/>
      <c r="AN59" s="5"/>
    </row>
    <row r="60" spans="2:40" ht="117.75" customHeight="1" x14ac:dyDescent="0.2">
      <c r="B60" s="25" t="s">
        <v>19</v>
      </c>
      <c r="C60" s="26" t="s">
        <v>120</v>
      </c>
      <c r="D60" s="34"/>
      <c r="E60" s="34"/>
      <c r="F60" s="34"/>
      <c r="G60" s="34"/>
      <c r="H60" s="34"/>
      <c r="I60" s="34"/>
      <c r="J60" s="49"/>
      <c r="K60" s="49"/>
      <c r="L60" s="49">
        <v>0</v>
      </c>
      <c r="M60" s="49"/>
      <c r="N60" s="49">
        <v>0</v>
      </c>
      <c r="O60" s="50"/>
      <c r="P60" s="49">
        <v>3.7450000000000001</v>
      </c>
      <c r="Q60" s="49"/>
      <c r="R60" s="49">
        <f t="shared" ref="R60:R74" si="15">T60+U60+V60</f>
        <v>65886.714999999997</v>
      </c>
      <c r="S60" s="49"/>
      <c r="T60" s="49"/>
      <c r="U60" s="49"/>
      <c r="V60" s="49">
        <f>65886.715</f>
        <v>65886.714999999997</v>
      </c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J60" s="4"/>
      <c r="AK60" s="22"/>
      <c r="AN60" s="5"/>
    </row>
    <row r="61" spans="2:40" ht="136.5" customHeight="1" x14ac:dyDescent="0.2">
      <c r="B61" s="25" t="s">
        <v>26</v>
      </c>
      <c r="C61" s="26" t="s">
        <v>123</v>
      </c>
      <c r="D61" s="34"/>
      <c r="E61" s="34"/>
      <c r="F61" s="34"/>
      <c r="G61" s="34"/>
      <c r="H61" s="34"/>
      <c r="I61" s="34"/>
      <c r="J61" s="49"/>
      <c r="K61" s="49"/>
      <c r="L61" s="49">
        <v>0</v>
      </c>
      <c r="M61" s="49"/>
      <c r="N61" s="49">
        <v>0</v>
      </c>
      <c r="O61" s="50"/>
      <c r="P61" s="49"/>
      <c r="Q61" s="49"/>
      <c r="R61" s="49"/>
      <c r="S61" s="49"/>
      <c r="T61" s="49"/>
      <c r="U61" s="49"/>
      <c r="V61" s="49"/>
      <c r="W61" s="49">
        <v>1.2969999999999999</v>
      </c>
      <c r="X61" s="49"/>
      <c r="Y61" s="49">
        <f>Z61+AA61+AB61</f>
        <v>21461.032999999999</v>
      </c>
      <c r="Z61" s="49"/>
      <c r="AA61" s="49"/>
      <c r="AB61" s="49">
        <f>21461.033</f>
        <v>21461.032999999999</v>
      </c>
      <c r="AC61" s="49"/>
      <c r="AD61" s="49"/>
      <c r="AE61" s="49"/>
      <c r="AF61" s="49"/>
      <c r="AG61" s="49"/>
      <c r="AH61" s="49"/>
      <c r="AJ61" s="4"/>
      <c r="AK61" s="22"/>
      <c r="AN61" s="5"/>
    </row>
    <row r="62" spans="2:40" ht="135" customHeight="1" x14ac:dyDescent="0.2">
      <c r="B62" s="25" t="s">
        <v>20</v>
      </c>
      <c r="C62" s="26" t="s">
        <v>124</v>
      </c>
      <c r="D62" s="34"/>
      <c r="E62" s="34"/>
      <c r="F62" s="34"/>
      <c r="G62" s="34"/>
      <c r="H62" s="34"/>
      <c r="I62" s="34"/>
      <c r="J62" s="49"/>
      <c r="K62" s="49"/>
      <c r="L62" s="49">
        <v>0</v>
      </c>
      <c r="M62" s="49"/>
      <c r="N62" s="49">
        <v>0</v>
      </c>
      <c r="O62" s="50"/>
      <c r="P62" s="49"/>
      <c r="Q62" s="49"/>
      <c r="R62" s="49"/>
      <c r="S62" s="49"/>
      <c r="T62" s="49"/>
      <c r="U62" s="49"/>
      <c r="V62" s="49"/>
      <c r="W62" s="49">
        <v>3.1</v>
      </c>
      <c r="X62" s="49"/>
      <c r="Y62" s="49">
        <f>Z62+AA62+AB62</f>
        <v>48137.097999999904</v>
      </c>
      <c r="Z62" s="49"/>
      <c r="AA62" s="49"/>
      <c r="AB62" s="49">
        <f>48137.0979999999</f>
        <v>48137.097999999904</v>
      </c>
      <c r="AC62" s="49"/>
      <c r="AD62" s="49"/>
      <c r="AE62" s="49"/>
      <c r="AF62" s="49"/>
      <c r="AG62" s="49"/>
      <c r="AH62" s="49"/>
      <c r="AJ62" s="4"/>
      <c r="AK62" s="22"/>
      <c r="AN62" s="5"/>
    </row>
    <row r="63" spans="2:40" ht="102" customHeight="1" x14ac:dyDescent="0.2">
      <c r="B63" s="25" t="s">
        <v>21</v>
      </c>
      <c r="C63" s="26" t="s">
        <v>121</v>
      </c>
      <c r="D63" s="34"/>
      <c r="E63" s="34"/>
      <c r="F63" s="34"/>
      <c r="G63" s="34"/>
      <c r="H63" s="34"/>
      <c r="I63" s="34"/>
      <c r="J63" s="49"/>
      <c r="K63" s="49"/>
      <c r="L63" s="49">
        <v>0</v>
      </c>
      <c r="M63" s="49"/>
      <c r="N63" s="49">
        <v>0</v>
      </c>
      <c r="O63" s="50"/>
      <c r="P63" s="49">
        <v>2.512</v>
      </c>
      <c r="Q63" s="49"/>
      <c r="R63" s="49">
        <f t="shared" si="15"/>
        <v>60330</v>
      </c>
      <c r="S63" s="49"/>
      <c r="T63" s="49"/>
      <c r="U63" s="49">
        <f>60330</f>
        <v>60330</v>
      </c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J63" s="4"/>
      <c r="AK63" s="22"/>
      <c r="AN63" s="5"/>
    </row>
    <row r="64" spans="2:40" ht="101.25" customHeight="1" x14ac:dyDescent="0.2">
      <c r="B64" s="25" t="s">
        <v>22</v>
      </c>
      <c r="C64" s="26" t="s">
        <v>122</v>
      </c>
      <c r="D64" s="34"/>
      <c r="E64" s="34"/>
      <c r="F64" s="34"/>
      <c r="G64" s="34"/>
      <c r="H64" s="34"/>
      <c r="I64" s="34"/>
      <c r="J64" s="49"/>
      <c r="K64" s="49"/>
      <c r="L64" s="49">
        <v>0</v>
      </c>
      <c r="M64" s="49"/>
      <c r="N64" s="49">
        <v>0</v>
      </c>
      <c r="O64" s="50"/>
      <c r="P64" s="49">
        <v>0.72399999999999998</v>
      </c>
      <c r="Q64" s="49"/>
      <c r="R64" s="49">
        <f t="shared" si="15"/>
        <v>17193</v>
      </c>
      <c r="S64" s="49"/>
      <c r="T64" s="49"/>
      <c r="U64" s="49">
        <f>17193</f>
        <v>17193</v>
      </c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J64" s="4"/>
      <c r="AK64" s="22"/>
      <c r="AN64" s="5"/>
    </row>
    <row r="65" spans="1:40" ht="102" customHeight="1" x14ac:dyDescent="0.2">
      <c r="B65" s="25" t="s">
        <v>34</v>
      </c>
      <c r="C65" s="26" t="s">
        <v>142</v>
      </c>
      <c r="D65" s="34"/>
      <c r="E65" s="34"/>
      <c r="F65" s="34"/>
      <c r="G65" s="34"/>
      <c r="H65" s="34"/>
      <c r="I65" s="34"/>
      <c r="J65" s="49"/>
      <c r="K65" s="49"/>
      <c r="L65" s="49"/>
      <c r="M65" s="49"/>
      <c r="N65" s="49" t="s">
        <v>54</v>
      </c>
      <c r="O65" s="50"/>
      <c r="P65" s="49">
        <v>2.282</v>
      </c>
      <c r="Q65" s="49"/>
      <c r="R65" s="49">
        <f t="shared" ref="R65" si="16">T65+U65+V65</f>
        <v>57180.576999999997</v>
      </c>
      <c r="S65" s="49"/>
      <c r="T65" s="49"/>
      <c r="U65" s="49">
        <f>57180.577</f>
        <v>57180.576999999997</v>
      </c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J65" s="4"/>
      <c r="AK65" s="22"/>
      <c r="AN65" s="5"/>
    </row>
    <row r="66" spans="1:40" ht="102" customHeight="1" x14ac:dyDescent="0.2">
      <c r="B66" s="25" t="s">
        <v>35</v>
      </c>
      <c r="C66" s="26" t="s">
        <v>138</v>
      </c>
      <c r="D66" s="34"/>
      <c r="E66" s="34"/>
      <c r="F66" s="34"/>
      <c r="G66" s="34"/>
      <c r="H66" s="34"/>
      <c r="I66" s="34"/>
      <c r="J66" s="49"/>
      <c r="K66" s="49"/>
      <c r="L66" s="49"/>
      <c r="M66" s="49"/>
      <c r="N66" s="49" t="s">
        <v>54</v>
      </c>
      <c r="O66" s="50"/>
      <c r="P66" s="49">
        <v>0.22</v>
      </c>
      <c r="Q66" s="49"/>
      <c r="R66" s="49">
        <f t="shared" si="15"/>
        <v>3141.16</v>
      </c>
      <c r="S66" s="49"/>
      <c r="T66" s="49"/>
      <c r="U66" s="49"/>
      <c r="V66" s="49">
        <v>3141.16</v>
      </c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J66" s="4"/>
      <c r="AK66" s="22"/>
      <c r="AN66" s="5"/>
    </row>
    <row r="67" spans="1:40" s="2" customFormat="1" ht="33.75" customHeight="1" x14ac:dyDescent="0.2">
      <c r="A67" s="23"/>
      <c r="B67" s="36"/>
      <c r="C67" s="53" t="s">
        <v>48</v>
      </c>
      <c r="D67" s="34"/>
      <c r="E67" s="34"/>
      <c r="F67" s="34"/>
      <c r="G67" s="34"/>
      <c r="H67" s="34"/>
      <c r="I67" s="34"/>
      <c r="J67" s="34">
        <f t="shared" ref="J67:AB67" si="17">SUM(J69:J74)</f>
        <v>0</v>
      </c>
      <c r="K67" s="34">
        <f t="shared" si="17"/>
        <v>0</v>
      </c>
      <c r="L67" s="34">
        <f t="shared" si="17"/>
        <v>11966.548000000001</v>
      </c>
      <c r="M67" s="34">
        <f t="shared" si="17"/>
        <v>11846.883</v>
      </c>
      <c r="N67" s="34">
        <f t="shared" si="17"/>
        <v>119.66499999999999</v>
      </c>
      <c r="O67" s="35"/>
      <c r="P67" s="43">
        <f t="shared" si="17"/>
        <v>0</v>
      </c>
      <c r="Q67" s="43">
        <f t="shared" si="17"/>
        <v>567.55999999999995</v>
      </c>
      <c r="R67" s="43">
        <f t="shared" si="17"/>
        <v>460927.83500000002</v>
      </c>
      <c r="S67" s="43">
        <f t="shared" si="17"/>
        <v>2845.248</v>
      </c>
      <c r="T67" s="43">
        <f t="shared" si="17"/>
        <v>368741.88300000009</v>
      </c>
      <c r="U67" s="43">
        <f>SUM(U69:U74)</f>
        <v>83418.903999999995</v>
      </c>
      <c r="V67" s="43">
        <f t="shared" si="17"/>
        <v>8767.0480000000007</v>
      </c>
      <c r="W67" s="43"/>
      <c r="X67" s="43">
        <f t="shared" si="17"/>
        <v>95.449999999999989</v>
      </c>
      <c r="Y67" s="43">
        <f t="shared" si="17"/>
        <v>216374.05200000003</v>
      </c>
      <c r="Z67" s="43">
        <f t="shared" si="17"/>
        <v>214210.64300000001</v>
      </c>
      <c r="AA67" s="43"/>
      <c r="AB67" s="43">
        <f t="shared" si="17"/>
        <v>2163.4090000000001</v>
      </c>
      <c r="AC67" s="42"/>
      <c r="AD67" s="42"/>
      <c r="AE67" s="42"/>
      <c r="AF67" s="42"/>
      <c r="AG67" s="42"/>
      <c r="AH67" s="42"/>
      <c r="AI67" s="16"/>
      <c r="AJ67" s="21"/>
    </row>
    <row r="68" spans="1:40" s="2" customFormat="1" ht="18.75" customHeight="1" x14ac:dyDescent="0.2">
      <c r="A68" s="68"/>
      <c r="B68" s="36"/>
      <c r="C68" s="53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5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2"/>
      <c r="AD68" s="42"/>
      <c r="AE68" s="42"/>
      <c r="AF68" s="42"/>
      <c r="AG68" s="42"/>
      <c r="AH68" s="42"/>
      <c r="AI68" s="16"/>
      <c r="AJ68" s="67"/>
    </row>
    <row r="69" spans="1:40" ht="102" x14ac:dyDescent="0.2">
      <c r="B69" s="25" t="s">
        <v>37</v>
      </c>
      <c r="C69" s="47" t="s">
        <v>125</v>
      </c>
      <c r="D69" s="34"/>
      <c r="E69" s="34"/>
      <c r="F69" s="34"/>
      <c r="G69" s="34"/>
      <c r="H69" s="34"/>
      <c r="I69" s="34"/>
      <c r="J69" s="34"/>
      <c r="K69" s="49"/>
      <c r="L69" s="49">
        <f>N69+M69</f>
        <v>10000</v>
      </c>
      <c r="M69" s="49">
        <v>9900</v>
      </c>
      <c r="N69" s="49">
        <v>100</v>
      </c>
      <c r="O69" s="50" t="s">
        <v>100</v>
      </c>
      <c r="P69" s="49"/>
      <c r="Q69" s="49">
        <v>388</v>
      </c>
      <c r="R69" s="49">
        <f t="shared" si="15"/>
        <v>246993.603</v>
      </c>
      <c r="S69" s="49"/>
      <c r="T69" s="49">
        <f>233251.983+7113.915</f>
        <v>240365.89800000002</v>
      </c>
      <c r="U69" s="49"/>
      <c r="V69" s="49">
        <f>2356.08+71.858+4199.767</f>
        <v>6627.7049999999999</v>
      </c>
      <c r="W69" s="49"/>
      <c r="X69" s="49"/>
      <c r="Y69" s="49">
        <f>AB69+Z69</f>
        <v>59121.386999999995</v>
      </c>
      <c r="Z69" s="49">
        <f>62687.842-4157.337</f>
        <v>58530.504999999997</v>
      </c>
      <c r="AA69" s="49"/>
      <c r="AB69" s="49">
        <f>633.312-42.43</f>
        <v>590.88200000000006</v>
      </c>
      <c r="AC69" s="49"/>
      <c r="AD69" s="49"/>
      <c r="AE69" s="49"/>
      <c r="AF69" s="49"/>
      <c r="AG69" s="49"/>
      <c r="AH69" s="49"/>
      <c r="AI69" s="5"/>
      <c r="AJ69" s="5"/>
      <c r="AK69" s="22"/>
    </row>
    <row r="70" spans="1:40" ht="84.75" customHeight="1" x14ac:dyDescent="0.2">
      <c r="B70" s="25" t="s">
        <v>46</v>
      </c>
      <c r="C70" s="51" t="s">
        <v>50</v>
      </c>
      <c r="D70" s="34"/>
      <c r="E70" s="34"/>
      <c r="F70" s="34"/>
      <c r="G70" s="34"/>
      <c r="H70" s="34"/>
      <c r="I70" s="34"/>
      <c r="J70" s="49"/>
      <c r="K70" s="49"/>
      <c r="L70" s="49">
        <f>N70+M70</f>
        <v>1966.548</v>
      </c>
      <c r="M70" s="49">
        <v>1946.883</v>
      </c>
      <c r="N70" s="49">
        <v>19.664999999999999</v>
      </c>
      <c r="O70" s="50" t="s">
        <v>101</v>
      </c>
      <c r="P70" s="49"/>
      <c r="Q70" s="49">
        <v>88.4</v>
      </c>
      <c r="R70" s="49">
        <f t="shared" si="15"/>
        <v>93190.8</v>
      </c>
      <c r="S70" s="49"/>
      <c r="T70" s="49">
        <f>92258.892</f>
        <v>92258.892000000007</v>
      </c>
      <c r="U70" s="49"/>
      <c r="V70" s="49">
        <f>931.908</f>
        <v>931.90800000000002</v>
      </c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5"/>
      <c r="AJ70" s="5"/>
      <c r="AK70" s="22"/>
    </row>
    <row r="71" spans="1:40" ht="96" customHeight="1" x14ac:dyDescent="0.2">
      <c r="B71" s="25" t="s">
        <v>39</v>
      </c>
      <c r="C71" s="26" t="s">
        <v>108</v>
      </c>
      <c r="D71" s="34"/>
      <c r="E71" s="34"/>
      <c r="F71" s="34"/>
      <c r="G71" s="34"/>
      <c r="H71" s="34"/>
      <c r="I71" s="34"/>
      <c r="J71" s="49"/>
      <c r="K71" s="49"/>
      <c r="L71" s="49"/>
      <c r="M71" s="49"/>
      <c r="N71" s="49"/>
      <c r="O71" s="50" t="s">
        <v>102</v>
      </c>
      <c r="P71" s="49"/>
      <c r="Q71" s="49"/>
      <c r="R71" s="49">
        <f t="shared" si="15"/>
        <v>1054.752</v>
      </c>
      <c r="S71" s="49">
        <v>2845.248</v>
      </c>
      <c r="T71" s="49">
        <f>1044.204</f>
        <v>1044.204</v>
      </c>
      <c r="U71" s="49"/>
      <c r="V71" s="49">
        <f>10.548</f>
        <v>10.548</v>
      </c>
      <c r="W71" s="49"/>
      <c r="X71" s="49">
        <v>53.05</v>
      </c>
      <c r="Y71" s="49">
        <f>AB71+Z71</f>
        <v>93525.365000000005</v>
      </c>
      <c r="Z71" s="49">
        <f>92590.111</f>
        <v>92590.111000000004</v>
      </c>
      <c r="AA71" s="49"/>
      <c r="AB71" s="49">
        <v>935.25400000000002</v>
      </c>
      <c r="AC71" s="49"/>
      <c r="AD71" s="49"/>
      <c r="AE71" s="49"/>
      <c r="AF71" s="49"/>
      <c r="AG71" s="49"/>
      <c r="AH71" s="49"/>
      <c r="AI71" s="16"/>
      <c r="AJ71" s="21"/>
      <c r="AK71" s="22"/>
      <c r="AN71" s="5"/>
    </row>
    <row r="72" spans="1:40" ht="111.75" customHeight="1" x14ac:dyDescent="0.2">
      <c r="B72" s="25" t="s">
        <v>40</v>
      </c>
      <c r="C72" s="26" t="s">
        <v>128</v>
      </c>
      <c r="D72" s="34"/>
      <c r="E72" s="34"/>
      <c r="F72" s="34"/>
      <c r="G72" s="34"/>
      <c r="H72" s="34"/>
      <c r="I72" s="34"/>
      <c r="J72" s="49"/>
      <c r="K72" s="49"/>
      <c r="L72" s="49"/>
      <c r="M72" s="49"/>
      <c r="N72" s="49"/>
      <c r="O72" s="50" t="s">
        <v>103</v>
      </c>
      <c r="P72" s="49"/>
      <c r="Q72" s="49"/>
      <c r="R72" s="49">
        <f t="shared" si="15"/>
        <v>17500</v>
      </c>
      <c r="S72" s="49"/>
      <c r="T72" s="49">
        <v>17325</v>
      </c>
      <c r="U72" s="49"/>
      <c r="V72" s="49">
        <v>175</v>
      </c>
      <c r="W72" s="49"/>
      <c r="X72" s="49">
        <v>42.4</v>
      </c>
      <c r="Y72" s="49">
        <f>AB72+Z72</f>
        <v>63727.3</v>
      </c>
      <c r="Z72" s="49">
        <v>63090.027000000002</v>
      </c>
      <c r="AA72" s="49"/>
      <c r="AB72" s="49">
        <v>637.27300000000002</v>
      </c>
      <c r="AC72" s="49"/>
      <c r="AD72" s="49"/>
      <c r="AE72" s="49"/>
      <c r="AF72" s="49"/>
      <c r="AG72" s="49"/>
      <c r="AH72" s="49"/>
      <c r="AI72" s="16"/>
      <c r="AJ72" s="21"/>
      <c r="AK72" s="22"/>
      <c r="AN72" s="5"/>
    </row>
    <row r="73" spans="1:40" ht="102" customHeight="1" x14ac:dyDescent="0.2">
      <c r="B73" s="25" t="s">
        <v>41</v>
      </c>
      <c r="C73" s="26" t="s">
        <v>107</v>
      </c>
      <c r="D73" s="34"/>
      <c r="E73" s="34"/>
      <c r="F73" s="34"/>
      <c r="G73" s="34"/>
      <c r="H73" s="34"/>
      <c r="I73" s="34"/>
      <c r="J73" s="49"/>
      <c r="K73" s="49"/>
      <c r="L73" s="49"/>
      <c r="M73" s="49"/>
      <c r="N73" s="49"/>
      <c r="O73" s="50" t="s">
        <v>104</v>
      </c>
      <c r="P73" s="49"/>
      <c r="Q73" s="49">
        <v>77.599999999999994</v>
      </c>
      <c r="R73" s="49">
        <f t="shared" si="15"/>
        <v>101761.519</v>
      </c>
      <c r="S73" s="49"/>
      <c r="T73" s="49">
        <v>17325</v>
      </c>
      <c r="U73" s="49">
        <f>83418.904</f>
        <v>83418.903999999995</v>
      </c>
      <c r="V73" s="49">
        <f>175+842.615</f>
        <v>1017.615</v>
      </c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16"/>
      <c r="AJ73" s="21"/>
      <c r="AK73" s="22"/>
      <c r="AN73" s="5"/>
    </row>
    <row r="74" spans="1:40" ht="102.75" customHeight="1" x14ac:dyDescent="0.2">
      <c r="B74" s="25" t="s">
        <v>51</v>
      </c>
      <c r="C74" s="26" t="s">
        <v>111</v>
      </c>
      <c r="D74" s="34"/>
      <c r="E74" s="34"/>
      <c r="F74" s="34"/>
      <c r="G74" s="34"/>
      <c r="H74" s="34"/>
      <c r="I74" s="34"/>
      <c r="J74" s="49"/>
      <c r="K74" s="49"/>
      <c r="L74" s="49"/>
      <c r="M74" s="49"/>
      <c r="N74" s="49"/>
      <c r="O74" s="50"/>
      <c r="P74" s="49"/>
      <c r="Q74" s="49">
        <v>13.56</v>
      </c>
      <c r="R74" s="49">
        <f t="shared" si="15"/>
        <v>427.161</v>
      </c>
      <c r="S74" s="49"/>
      <c r="T74" s="49">
        <v>422.88900000000001</v>
      </c>
      <c r="U74" s="49"/>
      <c r="V74" s="49">
        <v>4.2720000000000002</v>
      </c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16"/>
      <c r="AJ74" s="21"/>
      <c r="AK74" s="22"/>
      <c r="AN74" s="5"/>
    </row>
    <row r="75" spans="1:40" ht="21" hidden="1" customHeight="1" x14ac:dyDescent="0.2">
      <c r="C75" s="45" t="s">
        <v>29</v>
      </c>
      <c r="D75" s="34"/>
      <c r="E75" s="34"/>
      <c r="F75" s="34"/>
      <c r="G75" s="34"/>
      <c r="H75" s="34"/>
      <c r="I75" s="34"/>
      <c r="J75" s="34"/>
      <c r="K75" s="34"/>
      <c r="L75" s="34">
        <f>N75</f>
        <v>69772.975000000006</v>
      </c>
      <c r="M75" s="34"/>
      <c r="N75" s="34">
        <f>69772.975</f>
        <v>69772.975000000006</v>
      </c>
      <c r="O75" s="35"/>
      <c r="P75" s="34"/>
      <c r="Q75" s="34"/>
      <c r="R75" s="34">
        <f>V75</f>
        <v>0</v>
      </c>
      <c r="S75" s="34"/>
      <c r="T75" s="34"/>
      <c r="U75" s="34"/>
      <c r="V75" s="34">
        <f>70000-70000</f>
        <v>0</v>
      </c>
      <c r="W75" s="34"/>
      <c r="X75" s="34"/>
      <c r="Y75" s="34">
        <f>AB75</f>
        <v>0</v>
      </c>
      <c r="Z75" s="34"/>
      <c r="AA75" s="34"/>
      <c r="AB75" s="34">
        <f>70000-70000</f>
        <v>0</v>
      </c>
      <c r="AC75" s="34"/>
      <c r="AD75" s="34"/>
      <c r="AE75" s="34">
        <f>AH75</f>
        <v>0</v>
      </c>
      <c r="AF75" s="34"/>
      <c r="AG75" s="34"/>
      <c r="AH75" s="34">
        <f>70000-70000</f>
        <v>0</v>
      </c>
      <c r="AI75" s="5"/>
      <c r="AJ75" s="5"/>
      <c r="AK75" s="22"/>
      <c r="AN75" s="5"/>
    </row>
    <row r="76" spans="1:40" ht="30" customHeight="1" x14ac:dyDescent="0.2">
      <c r="B76" s="90" t="s">
        <v>33</v>
      </c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16"/>
      <c r="AJ76" s="21"/>
      <c r="AK76" s="22"/>
    </row>
    <row r="77" spans="1:40" ht="33.75" customHeight="1" x14ac:dyDescent="0.2">
      <c r="C77" s="45" t="s">
        <v>31</v>
      </c>
      <c r="F77" s="25">
        <v>361.82900000000001</v>
      </c>
      <c r="J77" s="34"/>
      <c r="K77" s="34"/>
      <c r="L77" s="34">
        <f>L79+L80+L81</f>
        <v>826023.48</v>
      </c>
      <c r="M77" s="34"/>
      <c r="N77" s="34">
        <f>N79+N80+N81</f>
        <v>826023.48</v>
      </c>
      <c r="O77" s="35"/>
      <c r="P77" s="43"/>
      <c r="Q77" s="43"/>
      <c r="R77" s="43">
        <f>R79+R80+R81</f>
        <v>1097775.02932</v>
      </c>
      <c r="S77" s="43"/>
      <c r="T77" s="43"/>
      <c r="U77" s="43"/>
      <c r="V77" s="43">
        <f>V79+V80+V81</f>
        <v>1097775.02932</v>
      </c>
      <c r="W77" s="43"/>
      <c r="X77" s="43"/>
      <c r="Y77" s="43">
        <f>Y79+Y80+Y81</f>
        <v>1213000.0009999999</v>
      </c>
      <c r="Z77" s="43"/>
      <c r="AA77" s="43"/>
      <c r="AB77" s="43">
        <f>AB79+AB80+AB81</f>
        <v>1213000.0009999999</v>
      </c>
      <c r="AC77" s="43"/>
      <c r="AD77" s="43"/>
      <c r="AE77" s="43">
        <f>AE79+AE80+AE81</f>
        <v>1233374.8089999999</v>
      </c>
      <c r="AF77" s="43"/>
      <c r="AG77" s="43"/>
      <c r="AH77" s="43">
        <f>AH79+AH80+AH81</f>
        <v>1233374.8089999999</v>
      </c>
      <c r="AI77" s="16"/>
      <c r="AJ77" s="21"/>
      <c r="AK77" s="22"/>
    </row>
    <row r="78" spans="1:40" ht="16.5" customHeight="1" x14ac:dyDescent="0.2">
      <c r="C78" s="45" t="s">
        <v>4</v>
      </c>
      <c r="T78" s="25"/>
      <c r="U78" s="25"/>
      <c r="V78" s="25"/>
      <c r="Z78" s="25"/>
      <c r="AA78" s="25"/>
      <c r="AB78" s="25"/>
      <c r="AF78" s="25"/>
      <c r="AG78" s="25"/>
      <c r="AH78" s="25"/>
      <c r="AI78" s="16"/>
      <c r="AJ78" s="21"/>
      <c r="AK78" s="22"/>
    </row>
    <row r="79" spans="1:40" ht="33.6" customHeight="1" x14ac:dyDescent="0.2">
      <c r="A79" s="23" t="s">
        <v>6</v>
      </c>
      <c r="C79" s="45" t="s">
        <v>109</v>
      </c>
      <c r="F79" s="34">
        <v>319561.90600000002</v>
      </c>
      <c r="G79" s="34"/>
      <c r="H79" s="34"/>
      <c r="I79" s="34">
        <v>312815.76699999999</v>
      </c>
      <c r="L79" s="49">
        <f>M79+N79</f>
        <v>795000.04799999995</v>
      </c>
      <c r="M79" s="49"/>
      <c r="N79" s="49">
        <v>795000.04799999995</v>
      </c>
      <c r="O79" s="50"/>
      <c r="R79" s="49">
        <f>T79+V79</f>
        <v>1053775.02932</v>
      </c>
      <c r="S79" s="49"/>
      <c r="T79" s="49"/>
      <c r="U79" s="49"/>
      <c r="V79" s="49">
        <f>1012851.691+22698.43832+18224.9</f>
        <v>1053775.02932</v>
      </c>
      <c r="Y79" s="49">
        <f>Z79+AB79</f>
        <v>1169000.0009999999</v>
      </c>
      <c r="Z79" s="49"/>
      <c r="AA79" s="49"/>
      <c r="AB79" s="49">
        <f>1169000.001</f>
        <v>1169000.0009999999</v>
      </c>
      <c r="AE79" s="49">
        <f>AF79+AH79</f>
        <v>1189374.8089999999</v>
      </c>
      <c r="AF79" s="49"/>
      <c r="AG79" s="49"/>
      <c r="AH79" s="49">
        <f>1169000+20374.809</f>
        <v>1189374.8089999999</v>
      </c>
      <c r="AI79" s="5"/>
      <c r="AJ79" s="5"/>
      <c r="AK79" s="5"/>
    </row>
    <row r="80" spans="1:40" ht="51.6" customHeight="1" x14ac:dyDescent="0.2">
      <c r="C80" s="45" t="s">
        <v>32</v>
      </c>
      <c r="F80" s="34">
        <v>2967.884</v>
      </c>
      <c r="G80" s="34"/>
      <c r="H80" s="34"/>
      <c r="I80" s="34">
        <v>2967.884</v>
      </c>
      <c r="L80" s="49">
        <f>N80</f>
        <v>0</v>
      </c>
      <c r="M80" s="49"/>
      <c r="N80" s="49">
        <v>0</v>
      </c>
      <c r="O80" s="50"/>
      <c r="R80" s="49">
        <f>V80</f>
        <v>2000</v>
      </c>
      <c r="S80" s="49"/>
      <c r="T80" s="49"/>
      <c r="U80" s="49"/>
      <c r="V80" s="49">
        <f>2000</f>
        <v>2000</v>
      </c>
      <c r="Y80" s="49">
        <f>AB80</f>
        <v>2000</v>
      </c>
      <c r="Z80" s="49"/>
      <c r="AA80" s="49"/>
      <c r="AB80" s="49">
        <f>2000</f>
        <v>2000</v>
      </c>
      <c r="AE80" s="49">
        <f>AH80</f>
        <v>2000</v>
      </c>
      <c r="AF80" s="49"/>
      <c r="AG80" s="49"/>
      <c r="AH80" s="49">
        <f>2000</f>
        <v>2000</v>
      </c>
      <c r="AI80" s="16"/>
      <c r="AJ80" s="21"/>
      <c r="AK80" s="22"/>
    </row>
    <row r="81" spans="1:40" ht="52.5" customHeight="1" x14ac:dyDescent="0.2">
      <c r="C81" s="45" t="s">
        <v>5</v>
      </c>
      <c r="F81" s="34">
        <v>4170.2290000000003</v>
      </c>
      <c r="G81" s="34"/>
      <c r="H81" s="34"/>
      <c r="I81" s="34">
        <v>4170.2290000000003</v>
      </c>
      <c r="L81" s="49">
        <f>N81</f>
        <v>31023.432000000001</v>
      </c>
      <c r="M81" s="49"/>
      <c r="N81" s="49">
        <f>43000-11976.568</f>
        <v>31023.432000000001</v>
      </c>
      <c r="O81" s="50"/>
      <c r="R81" s="49">
        <f>V81</f>
        <v>42000</v>
      </c>
      <c r="S81" s="49"/>
      <c r="T81" s="49"/>
      <c r="U81" s="49"/>
      <c r="V81" s="49">
        <f>42000</f>
        <v>42000</v>
      </c>
      <c r="Y81" s="49">
        <f>AB81</f>
        <v>42000</v>
      </c>
      <c r="Z81" s="49"/>
      <c r="AA81" s="49"/>
      <c r="AB81" s="49">
        <v>42000</v>
      </c>
      <c r="AE81" s="49">
        <f>AH81</f>
        <v>42000</v>
      </c>
      <c r="AF81" s="49"/>
      <c r="AG81" s="49"/>
      <c r="AH81" s="49">
        <v>42000</v>
      </c>
      <c r="AI81" s="16"/>
      <c r="AJ81" s="21"/>
      <c r="AK81" s="22"/>
    </row>
    <row r="82" spans="1:40" ht="16.5" customHeight="1" x14ac:dyDescent="0.2">
      <c r="C82" s="45"/>
      <c r="F82" s="34"/>
      <c r="G82" s="34"/>
      <c r="H82" s="34"/>
      <c r="I82" s="34"/>
      <c r="L82" s="49"/>
      <c r="M82" s="49"/>
      <c r="N82" s="49"/>
      <c r="O82" s="50"/>
      <c r="R82" s="49"/>
      <c r="S82" s="49"/>
      <c r="T82" s="49"/>
      <c r="U82" s="49"/>
      <c r="V82" s="49"/>
      <c r="Y82" s="49"/>
      <c r="Z82" s="49"/>
      <c r="AA82" s="49"/>
      <c r="AB82" s="49"/>
      <c r="AE82" s="49"/>
      <c r="AF82" s="49"/>
      <c r="AG82" s="49"/>
      <c r="AH82" s="49"/>
      <c r="AI82" s="16"/>
      <c r="AJ82" s="21"/>
      <c r="AK82" s="22"/>
    </row>
    <row r="83" spans="1:40" ht="43.5" customHeight="1" x14ac:dyDescent="0.2">
      <c r="B83" s="90" t="s">
        <v>56</v>
      </c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16"/>
      <c r="AJ83" s="21"/>
      <c r="AK83" s="22"/>
    </row>
    <row r="84" spans="1:40" ht="36" customHeight="1" x14ac:dyDescent="0.2">
      <c r="C84" s="45" t="s">
        <v>53</v>
      </c>
      <c r="F84" s="25">
        <v>361.82900000000001</v>
      </c>
      <c r="J84" s="43">
        <f t="shared" ref="J84:N84" si="18">SUM(J86:J88)</f>
        <v>0</v>
      </c>
      <c r="K84" s="43">
        <f t="shared" si="18"/>
        <v>0</v>
      </c>
      <c r="L84" s="43">
        <f t="shared" si="18"/>
        <v>0</v>
      </c>
      <c r="M84" s="43">
        <f t="shared" si="18"/>
        <v>0</v>
      </c>
      <c r="N84" s="43">
        <f t="shared" si="18"/>
        <v>0</v>
      </c>
      <c r="O84" s="35"/>
      <c r="P84" s="43">
        <f t="shared" ref="P84:T84" si="19">SUM(P86:P89)</f>
        <v>3.2240000000000002</v>
      </c>
      <c r="Q84" s="43"/>
      <c r="R84" s="43">
        <f t="shared" si="19"/>
        <v>129155</v>
      </c>
      <c r="S84" s="43">
        <f t="shared" si="19"/>
        <v>0</v>
      </c>
      <c r="T84" s="43">
        <f t="shared" si="19"/>
        <v>129155</v>
      </c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16"/>
      <c r="AJ84" s="21"/>
      <c r="AK84" s="22"/>
    </row>
    <row r="85" spans="1:40" ht="23.1" customHeight="1" x14ac:dyDescent="0.2">
      <c r="A85" s="19"/>
      <c r="C85" s="47" t="s">
        <v>4</v>
      </c>
      <c r="J85" s="49"/>
      <c r="K85" s="49"/>
      <c r="L85" s="49"/>
      <c r="M85" s="49"/>
      <c r="N85" s="49"/>
      <c r="O85" s="50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16"/>
      <c r="AJ85" s="21"/>
      <c r="AK85" s="22"/>
    </row>
    <row r="86" spans="1:40" s="23" customFormat="1" ht="119.25" customHeight="1" x14ac:dyDescent="0.2">
      <c r="B86" s="25" t="s">
        <v>12</v>
      </c>
      <c r="C86" s="51" t="s">
        <v>129</v>
      </c>
      <c r="D86" s="49"/>
      <c r="E86" s="49"/>
      <c r="F86" s="34"/>
      <c r="G86" s="49"/>
      <c r="H86" s="49"/>
      <c r="I86" s="34"/>
      <c r="J86" s="49"/>
      <c r="K86" s="49"/>
      <c r="L86" s="49"/>
      <c r="M86" s="49"/>
      <c r="N86" s="49"/>
      <c r="O86" s="50" t="s">
        <v>105</v>
      </c>
      <c r="P86" s="49">
        <v>3.2240000000000002</v>
      </c>
      <c r="Q86" s="49"/>
      <c r="R86" s="49">
        <f t="shared" ref="R86:R89" si="20">T86+U86+V86</f>
        <v>15834.557000000001</v>
      </c>
      <c r="S86" s="49"/>
      <c r="T86" s="49">
        <f>15834.557</f>
        <v>15834.557000000001</v>
      </c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16"/>
      <c r="AJ86" s="21"/>
    </row>
    <row r="87" spans="1:40" ht="102.75" customHeight="1" x14ac:dyDescent="0.2">
      <c r="B87" s="25" t="s">
        <v>13</v>
      </c>
      <c r="C87" s="26" t="s">
        <v>110</v>
      </c>
      <c r="D87" s="34"/>
      <c r="E87" s="34"/>
      <c r="F87" s="34"/>
      <c r="G87" s="34"/>
      <c r="H87" s="34"/>
      <c r="I87" s="34"/>
      <c r="J87" s="49"/>
      <c r="K87" s="49"/>
      <c r="L87" s="49"/>
      <c r="M87" s="49"/>
      <c r="N87" s="49"/>
      <c r="O87" s="50" t="s">
        <v>99</v>
      </c>
      <c r="P87" s="49"/>
      <c r="Q87" s="49"/>
      <c r="R87" s="49">
        <f t="shared" si="20"/>
        <v>7583.0479999999998</v>
      </c>
      <c r="S87" s="49"/>
      <c r="T87" s="49">
        <f>7583.048</f>
        <v>7583.0479999999998</v>
      </c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16"/>
      <c r="AJ87" s="21"/>
      <c r="AK87" s="22"/>
      <c r="AN87" s="5"/>
    </row>
    <row r="88" spans="1:40" s="23" customFormat="1" ht="100.5" customHeight="1" x14ac:dyDescent="0.2">
      <c r="B88" s="25" t="s">
        <v>14</v>
      </c>
      <c r="C88" s="24" t="s">
        <v>139</v>
      </c>
      <c r="D88" s="49"/>
      <c r="E88" s="49"/>
      <c r="F88" s="34"/>
      <c r="G88" s="49"/>
      <c r="H88" s="49"/>
      <c r="I88" s="34"/>
      <c r="J88" s="49"/>
      <c r="K88" s="49"/>
      <c r="L88" s="49"/>
      <c r="M88" s="49"/>
      <c r="N88" s="49"/>
      <c r="O88" s="50" t="s">
        <v>106</v>
      </c>
      <c r="P88" s="49"/>
      <c r="Q88" s="49"/>
      <c r="R88" s="49">
        <f t="shared" si="20"/>
        <v>100161.99800000001</v>
      </c>
      <c r="S88" s="49"/>
      <c r="T88" s="49">
        <f>100161.998</f>
        <v>100161.99800000001</v>
      </c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16"/>
      <c r="AJ88" s="21"/>
    </row>
    <row r="89" spans="1:40" ht="99" x14ac:dyDescent="0.25">
      <c r="A89" s="19"/>
      <c r="B89" s="25" t="s">
        <v>15</v>
      </c>
      <c r="C89" s="24" t="s">
        <v>119</v>
      </c>
      <c r="N89" s="55" t="s">
        <v>54</v>
      </c>
      <c r="O89" s="56"/>
      <c r="P89" s="55"/>
      <c r="Q89" s="55"/>
      <c r="R89" s="49">
        <f t="shared" si="20"/>
        <v>5575.3969999999999</v>
      </c>
      <c r="S89" s="49"/>
      <c r="T89" s="49">
        <v>5575.3969999999999</v>
      </c>
      <c r="U89" s="57"/>
      <c r="V89" s="57"/>
      <c r="W89" s="58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16"/>
      <c r="AJ89" s="17"/>
    </row>
    <row r="90" spans="1:40" ht="12.75" hidden="1" customHeight="1" x14ac:dyDescent="0.25">
      <c r="A90" s="19"/>
      <c r="AI90" s="16"/>
      <c r="AJ90" s="17"/>
    </row>
    <row r="91" spans="1:40" ht="16.5" customHeight="1" x14ac:dyDescent="0.25"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7"/>
      <c r="P91" s="88"/>
      <c r="Q91" s="89"/>
      <c r="R91" s="26"/>
      <c r="S91" s="26"/>
      <c r="W91" s="26"/>
      <c r="X91" s="26"/>
      <c r="Y91" s="26"/>
      <c r="AC91" s="26"/>
      <c r="AD91" s="26"/>
      <c r="AE91" s="26"/>
      <c r="AI91" s="16"/>
      <c r="AJ91" s="17"/>
    </row>
    <row r="92" spans="1:40" ht="16.5" customHeight="1" x14ac:dyDescent="0.25"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7"/>
      <c r="P92" s="26"/>
      <c r="Q92" s="62"/>
      <c r="R92" s="26"/>
      <c r="S92" s="26"/>
      <c r="W92" s="26"/>
      <c r="X92" s="26"/>
      <c r="Y92" s="26"/>
      <c r="AC92" s="26"/>
      <c r="AD92" s="26"/>
      <c r="AE92" s="26"/>
      <c r="AI92" s="16"/>
      <c r="AJ92" s="17"/>
    </row>
    <row r="93" spans="1:40" ht="16.5" customHeight="1" x14ac:dyDescent="0.25"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7"/>
      <c r="P93" s="26"/>
      <c r="Q93" s="62"/>
      <c r="R93" s="26"/>
      <c r="S93" s="26"/>
      <c r="W93" s="59"/>
      <c r="X93" s="59"/>
      <c r="Y93" s="26"/>
      <c r="AC93" s="26"/>
      <c r="AD93" s="26"/>
      <c r="AE93" s="26"/>
      <c r="AI93" s="16"/>
      <c r="AJ93" s="17"/>
    </row>
    <row r="94" spans="1:40" x14ac:dyDescent="0.25">
      <c r="Y94" s="60"/>
      <c r="Z94" s="61"/>
      <c r="AA94" s="61"/>
      <c r="AB94" s="61"/>
      <c r="AI94" s="16"/>
      <c r="AJ94" s="17"/>
    </row>
  </sheetData>
  <mergeCells count="44">
    <mergeCell ref="AI33:AJ33"/>
    <mergeCell ref="P91:Q91"/>
    <mergeCell ref="AF14:AH14"/>
    <mergeCell ref="B10:AH10"/>
    <mergeCell ref="B83:AH83"/>
    <mergeCell ref="B76:AH76"/>
    <mergeCell ref="AC13:AH13"/>
    <mergeCell ref="AE14:AE15"/>
    <mergeCell ref="P13:V13"/>
    <mergeCell ref="W13:AB13"/>
    <mergeCell ref="P14:P15"/>
    <mergeCell ref="Q14:Q15"/>
    <mergeCell ref="R14:R15"/>
    <mergeCell ref="T14:V14"/>
    <mergeCell ref="J13:N13"/>
    <mergeCell ref="K14:K15"/>
    <mergeCell ref="Z14:AB14"/>
    <mergeCell ref="AC14:AC15"/>
    <mergeCell ref="AD14:AD15"/>
    <mergeCell ref="B18:AH18"/>
    <mergeCell ref="M14:N14"/>
    <mergeCell ref="J14:J15"/>
    <mergeCell ref="L14:L15"/>
    <mergeCell ref="A13:A14"/>
    <mergeCell ref="B13:B15"/>
    <mergeCell ref="C13:C15"/>
    <mergeCell ref="D13:F13"/>
    <mergeCell ref="G13:I13"/>
    <mergeCell ref="AK13:AK15"/>
    <mergeCell ref="AI13:AI15"/>
    <mergeCell ref="O13:O15"/>
    <mergeCell ref="AI10:AJ10"/>
    <mergeCell ref="AE1:AH1"/>
    <mergeCell ref="AE2:AH2"/>
    <mergeCell ref="AE3:AH3"/>
    <mergeCell ref="AE4:AH4"/>
    <mergeCell ref="AE6:AH6"/>
    <mergeCell ref="AE7:AH7"/>
    <mergeCell ref="AE8:AH8"/>
    <mergeCell ref="AE9:AH9"/>
    <mergeCell ref="AJ13:AJ15"/>
    <mergeCell ref="W14:W15"/>
    <mergeCell ref="X14:X15"/>
    <mergeCell ref="Y14:Y15"/>
  </mergeCells>
  <phoneticPr fontId="23" type="noConversion"/>
  <printOptions horizontalCentered="1"/>
  <pageMargins left="0.78740157480314965" right="0.39370078740157483" top="0.39370078740157483" bottom="0.39370078740157483" header="0.27559055118110237" footer="0.27559055118110237"/>
  <pageSetup paperSize="9" scale="38" fitToHeight="0" orientation="landscape" r:id="rId1"/>
  <headerFooter differentFirst="1"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19.07.2023</vt:lpstr>
      <vt:lpstr>'19.07.2023'!Заголовки_для_печати</vt:lpstr>
      <vt:lpstr>'19.07.2023'!Область_печати</vt:lpstr>
    </vt:vector>
  </TitlesOfParts>
  <Company>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mintrans-48</dc:creator>
  <cp:lastModifiedBy>Борисов Борис Викторович</cp:lastModifiedBy>
  <cp:lastPrinted>2023-08-04T08:44:22Z</cp:lastPrinted>
  <dcterms:created xsi:type="dcterms:W3CDTF">2017-03-06T08:27:37Z</dcterms:created>
  <dcterms:modified xsi:type="dcterms:W3CDTF">2023-08-04T08:44:25Z</dcterms:modified>
</cp:coreProperties>
</file>